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leidy\Downloads\ANEXOS\"/>
    </mc:Choice>
  </mc:AlternateContent>
  <xr:revisionPtr revIDLastSave="0" documentId="8_{4E3F024D-A051-4968-BA8A-61F41603868E}" xr6:coauthVersionLast="47" xr6:coauthVersionMax="47" xr10:uidLastSave="{00000000-0000-0000-0000-000000000000}"/>
  <bookViews>
    <workbookView xWindow="-108" yWindow="-108" windowWidth="23256" windowHeight="12456" xr2:uid="{D9236111-0EC1-4ADD-AA88-D2CCA48652B9}"/>
  </bookViews>
  <sheets>
    <sheet name="MARINADORA BELAM 2 MI450" sheetId="2" r:id="rId1"/>
    <sheet name="Hoja1" sheetId="1" r:id="rId2"/>
  </sheets>
  <externalReferences>
    <externalReference r:id="rId3"/>
  </externalReferences>
  <definedNames>
    <definedName name="_xlnm.Print_Area" localSheetId="0">'MARINADORA BELAM 2 MI450'!$A$1:$J$45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2" l="1"/>
  <c r="D44" i="2"/>
  <c r="A44" i="2"/>
  <c r="B37" i="2"/>
  <c r="B35" i="2"/>
  <c r="B27" i="2"/>
  <c r="B25" i="2"/>
  <c r="B22" i="2"/>
  <c r="J4" i="2"/>
  <c r="H4" i="2"/>
</calcChain>
</file>

<file path=xl/sharedStrings.xml><?xml version="1.0" encoding="utf-8"?>
<sst xmlns="http://schemas.openxmlformats.org/spreadsheetml/2006/main" count="115" uniqueCount="76">
  <si>
    <t>PROCEDIMIENTO DE CONTROL DE ENERGÍAS PELIGROSAS</t>
  </si>
  <si>
    <t xml:space="preserve">Código
   </t>
  </si>
  <si>
    <t>Versión 01</t>
  </si>
  <si>
    <t>Equipo:</t>
  </si>
  <si>
    <t>MARINADORA BELAM 2 MI450</t>
  </si>
  <si>
    <t>Área:</t>
  </si>
  <si>
    <t>Fecha de Creación:</t>
  </si>
  <si>
    <t>Fecha de Revisión:</t>
  </si>
  <si>
    <t>Descripción general de actividades</t>
  </si>
  <si>
    <t>PUNTOS A BLOQUEAR</t>
  </si>
  <si>
    <t xml:space="preserve">NOTA </t>
  </si>
  <si>
    <t>Su integridad física depende del correcto sistema de bloqueo que realice al equipo antes de intervención. Deben colocarse tantos candados y tarjetas personales como personas trabajando en la máquina.</t>
  </si>
  <si>
    <t xml:space="preserve"> </t>
  </si>
  <si>
    <t>1. NOTIFIQUE AL PERSONAL AFECTADO QUE LAS FUENTES DE ENERGÍA SERÁN DESCONECTADAS. 2. APAGUE LA MÁQUINA APROPIADAMENTE SIGUIENDO EL PROCEDIMIENTO NORMAL ESTABLECIDO. 3. AÍSLE TODAS LAS FUENTES DE ENERGÍA DE LA MAQUINA. 4. INSTALE LOS DISPOSITIVOS DE BLOQUEO E INSTALE SU TARJETA PERSONAL. 5. CONTROLE LA ENERGÍA RESIDUAL O ALMACENADA. 6. VERIFIQUE LA AUSENCIA DE ENERGÍA DE TODAS LAS FUENTES.</t>
  </si>
  <si>
    <t>ID</t>
  </si>
  <si>
    <t>Fuente de energía</t>
  </si>
  <si>
    <t>Ubicación</t>
  </si>
  <si>
    <t>Método</t>
  </si>
  <si>
    <t>Dispositivo de bloqueo</t>
  </si>
  <si>
    <t>PARA LA RUTINA DE MANTENIMIENTO SEMANAL, MENSUAL Y TRIMESTRAL BLOQUEE:</t>
  </si>
  <si>
    <t>PREPARAR</t>
  </si>
  <si>
    <t>N.A</t>
  </si>
  <si>
    <t>1) Evaluar si la tarea se combina con otras tareas de alto riesgo de ser así implemente los procedimientos de cada uno de ellas.
2) Identificar de las fuentes de energías: los tipos, magnitudes y donde están ubicados los dispositivos de aislamiento de energías
3) Determinar los dispositivos de bloqueo necesarios para el aislamiento de las energias peligrosas
4) Verificar si es necesario el uso de equipos de protección personal especiales
5) Notificar al personal afectado sobre la realización del trabajo
6) Señalizar el sitio de trabajo</t>
  </si>
  <si>
    <t>NA</t>
  </si>
  <si>
    <t>APAGAR</t>
  </si>
  <si>
    <t>Área de desprese/Tablero de control de Marinadora Belam #2 (Marinadora de mixto)/ Perillas "ENCENDIDO BOMBA" y "ENCENDIDO CABEZAL"</t>
  </si>
  <si>
    <t>Mueva el interruptor "A1" a la posición apagado (OFF) y mueva el interruptor "A2" a la poscion de (OFF)</t>
  </si>
  <si>
    <t>*No aplica</t>
  </si>
  <si>
    <t>AISLAR, BLOQUEAR Y ETIQUETAR</t>
  </si>
  <si>
    <t>E-1</t>
  </si>
  <si>
    <t>Eléctrica</t>
  </si>
  <si>
    <t>Segundo piso/ Tablero # 5/ Guardamotor "CABEZAL"</t>
  </si>
  <si>
    <t>Mueva E-1 a apagado (OFF).Bloqueé y coloque tarjeta.</t>
  </si>
  <si>
    <t>*PSL-MLDS-X Portacandado múltiple de 25mm recubierto
*Candado
*Tarjeta</t>
  </si>
  <si>
    <t>E-2</t>
  </si>
  <si>
    <t>Segundo piso/ Tablero # 5/ Guardamotor "BOMBA"</t>
  </si>
  <si>
    <t>Mueva E-2 a apagado (OFF).Bloqueé y coloque tarjeta.</t>
  </si>
  <si>
    <t>N-1</t>
  </si>
  <si>
    <t>Zona de marinado/ Marinadora #2 (Marinadora  de mixto)/ Tubería de aire comprimido.</t>
  </si>
  <si>
    <t>Cierre la válvula N-1 .Bloqueé y coloque tarjeta.</t>
  </si>
  <si>
    <t>*PSL-BV1 Bloqueador de válvula de bola de (1/4" a 1")
*Candado
*Tarjeta</t>
  </si>
  <si>
    <t>Q-1</t>
  </si>
  <si>
    <t>Químico</t>
  </si>
  <si>
    <t>Zona de marinado/ Marinadora de pechuga/ Válvula de ingreso de salmuera.</t>
  </si>
  <si>
    <t xml:space="preserve">Cierre la válvula Q-1. Bloqueé  y coloque tarjeta. Use los guantes de protección </t>
  </si>
  <si>
    <t>VERIFICAR EL ESTADO DE CERO ENERGÍAS</t>
  </si>
  <si>
    <t>Verificar que los dispositivos de bloqueo esten instalados correctamemente y realizar una medición con multímetro para verificar ausencia de tensión en el dispositivo.</t>
  </si>
  <si>
    <t xml:space="preserve">Zona de marinado/ Marinadora de pechuga/ Tubería de aire comprimido </t>
  </si>
  <si>
    <t xml:space="preserve">Verificar que los dispostivos de bloqueo esten instalados correctamente y compruebe que no  haya filtación de aire. </t>
  </si>
  <si>
    <t>Verificar que los dispostivos de bloqueo esten instalados correctamente y compruebe que no  haya filtación de salmuera</t>
  </si>
  <si>
    <t>REALIZAR LA RUTINA</t>
  </si>
  <si>
    <t>INSPECCIONAR EL TRABAJO</t>
  </si>
  <si>
    <t>Área de desprese/ Marinadora Belam #2 (Marinadora de mixto )</t>
  </si>
  <si>
    <t>1) Hacer un reconocimiento del trabajo realizado paso a paso
2) Asegurarse de que todas las herramientas y cualquier otro equipo sea retirado de la maquina
3) Colocar en su lugar todas las protecciones que hayan sido retiradas en la rutina.</t>
  </si>
  <si>
    <t>VERIFICAR</t>
  </si>
  <si>
    <t xml:space="preserve">
-Verificar que no haya filtración de aire comprimido.
-Verificar que no haya filtración de salmuera.
-Verificar que los motores esten apagados y asegurar que en el área de trabajo del equipo no haya personal laborando.</t>
  </si>
  <si>
    <t>DESBLOQUEAR, RETIRAR CANDADOS Y TARJETAS</t>
  </si>
  <si>
    <t>Desbloqueé y retire la tarjeta de E-1, y mueva E-1 a encendido (ON)</t>
  </si>
  <si>
    <t>Desbloqueé y retire la tarjeta de E-2, y mueva E-2 a encendido (ON)</t>
  </si>
  <si>
    <t>Desbloqueé y retire tarjeta de N-1 y abra valvula de aire comprimido.</t>
  </si>
  <si>
    <t>Desbloqueé y retire tarjeta de Q-1 y abra valvula de salmuera.</t>
  </si>
  <si>
    <t>ENCENDER</t>
  </si>
  <si>
    <t>Mueva el interruptor "A1" a la posición encendido (ON) y mueva el interruptor "A2" a la poscion de encendido (ON)</t>
  </si>
  <si>
    <t>Convenciones</t>
  </si>
  <si>
    <t>E: Energía Eléctrica</t>
  </si>
  <si>
    <t>N: Energía Neumática</t>
  </si>
  <si>
    <t>M: Energía Mecánica</t>
  </si>
  <si>
    <t>G: Gas</t>
  </si>
  <si>
    <t>Q: Química</t>
  </si>
  <si>
    <t>T: Energía Térmica</t>
  </si>
  <si>
    <t>H: Energía Hidráulica</t>
  </si>
  <si>
    <t>W: Agua</t>
  </si>
  <si>
    <t>0: Otro tipo de energía</t>
  </si>
  <si>
    <t>Elaborado por:</t>
  </si>
  <si>
    <t>Revisado por:</t>
  </si>
  <si>
    <t>Aprobado por: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</si>
</sst>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2"/>
      <color theme="1"/>
      <name val="Arial"/>
      <family val="2"/>
    </font>
    <font>
      <sz val="12"/>
      <color theme="1"/>
      <name val="Arial"/>
      <family val="2"/>
    </font>
    <font>
      <sz val="11"/>
      <color theme="1"/>
      <name val="Arial"/>
      <family val="2"/>
    </font>
    <font>
      <b/>
      <sz val="9"/>
      <color theme="1"/>
      <name val="Arial"/>
      <family val="2"/>
    </font>
    <font>
      <sz val="9"/>
      <color theme="1"/>
      <name val="Arial"/>
      <family val="2"/>
    </font>
    <font>
      <b/>
      <sz val="36"/>
      <color theme="1"/>
      <name val="Arial"/>
      <family val="2"/>
    </font>
    <font>
      <sz val="8"/>
      <color theme="1"/>
      <name val="Arial"/>
      <family val="2"/>
    </font>
    <font>
      <b/>
      <sz val="11"/>
      <color theme="1"/>
      <name val="Arial"/>
      <family val="2"/>
    </font>
    <font>
      <b/>
      <sz val="8"/>
      <color theme="0"/>
      <name val="Arial"/>
      <family val="2"/>
    </font>
    <font>
      <b/>
      <sz val="8"/>
      <color theme="1"/>
      <name val="Arial"/>
      <family val="2"/>
    </font>
    <font>
      <b/>
      <sz val="9"/>
      <color theme="0"/>
      <name val="Arial"/>
      <family val="2"/>
    </font>
    <font>
      <b/>
      <sz val="9"/>
      <name val="Arial"/>
      <family val="2"/>
    </font>
  </fonts>
  <fills count="17">
    <fill>
      <patternFill patternType="none"/>
    </fill>
    <fill>
      <patternFill patternType="gray125"/>
    </fill>
    <fill>
      <patternFill patternType="solid">
        <fgColor theme="7"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rgb="FF002060"/>
        <bgColor indexed="64"/>
      </patternFill>
    </fill>
    <fill>
      <patternFill patternType="solid">
        <fgColor rgb="FFBE1299"/>
        <bgColor indexed="64"/>
      </patternFill>
    </fill>
    <fill>
      <patternFill patternType="solid">
        <fgColor rgb="FF00B050"/>
        <bgColor indexed="64"/>
      </patternFill>
    </fill>
    <fill>
      <patternFill patternType="solid">
        <fgColor rgb="FF339933"/>
        <bgColor indexed="64"/>
      </patternFill>
    </fill>
    <fill>
      <patternFill patternType="solid">
        <fgColor rgb="FFFF9900"/>
        <bgColor indexed="64"/>
      </patternFill>
    </fill>
    <fill>
      <patternFill patternType="solid">
        <fgColor rgb="FFFFFF00"/>
        <bgColor indexed="64"/>
      </patternFill>
    </fill>
    <fill>
      <patternFill patternType="solid">
        <fgColor rgb="FFCC00CC"/>
        <bgColor indexed="64"/>
      </patternFill>
    </fill>
    <fill>
      <patternFill patternType="solid">
        <fgColor rgb="FF7030A0"/>
        <bgColor indexed="64"/>
      </patternFill>
    </fill>
    <fill>
      <patternFill patternType="solid">
        <fgColor rgb="FF66CCFF"/>
        <bgColor indexed="64"/>
      </patternFill>
    </fill>
    <fill>
      <patternFill patternType="solid">
        <fgColor rgb="FF3333FF"/>
        <bgColor indexed="64"/>
      </patternFill>
    </fill>
    <fill>
      <patternFill patternType="solid">
        <fgColor rgb="FFB2B2B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1">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0" xfId="0" applyFont="1" applyFill="1"/>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xf numFmtId="0" fontId="4"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14" fontId="5" fillId="0" borderId="1" xfId="0" applyNumberFormat="1" applyFont="1" applyBorder="1" applyAlignment="1">
      <alignment horizontal="left" vertical="center"/>
    </xf>
    <xf numFmtId="0" fontId="4" fillId="0" borderId="1" xfId="0" applyFont="1" applyBorder="1" applyAlignment="1">
      <alignment vertical="center"/>
    </xf>
    <xf numFmtId="14" fontId="5" fillId="0" borderId="1" xfId="0" applyNumberFormat="1" applyFont="1" applyBorder="1" applyAlignment="1">
      <alignment vertical="center"/>
    </xf>
    <xf numFmtId="0" fontId="5" fillId="0" borderId="1"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left"/>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7" fillId="0" borderId="1" xfId="0" applyFont="1" applyBorder="1" applyAlignment="1">
      <alignment horizontal="justify" vertical="center" wrapText="1"/>
    </xf>
    <xf numFmtId="0" fontId="7" fillId="0" borderId="1" xfId="0" applyFont="1" applyBorder="1" applyAlignment="1">
      <alignment horizontal="justify" vertical="center"/>
    </xf>
    <xf numFmtId="0" fontId="8" fillId="0" borderId="1" xfId="0" applyFont="1" applyBorder="1" applyAlignment="1">
      <alignment horizontal="center" vertical="center"/>
    </xf>
    <xf numFmtId="0" fontId="9" fillId="5" borderId="1" xfId="0" applyFont="1" applyFill="1" applyBorder="1" applyAlignment="1">
      <alignment horizontal="center" vertical="center"/>
    </xf>
    <xf numFmtId="0" fontId="9" fillId="6"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10"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7" borderId="1" xfId="0" applyFont="1" applyFill="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8"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11" fillId="5" borderId="2" xfId="0" applyFont="1" applyFill="1" applyBorder="1" applyAlignment="1">
      <alignment horizontal="left"/>
    </xf>
    <xf numFmtId="0" fontId="11" fillId="5" borderId="4" xfId="0" applyFont="1" applyFill="1" applyBorder="1" applyAlignment="1">
      <alignment horizontal="left"/>
    </xf>
    <xf numFmtId="0" fontId="11" fillId="9" borderId="2" xfId="0" applyFont="1" applyFill="1" applyBorder="1" applyAlignment="1">
      <alignment horizontal="left"/>
    </xf>
    <xf numFmtId="0" fontId="11" fillId="9" borderId="4" xfId="0" applyFont="1" applyFill="1" applyBorder="1" applyAlignment="1">
      <alignment horizontal="left"/>
    </xf>
    <xf numFmtId="0" fontId="12" fillId="10" borderId="2" xfId="0" applyFont="1" applyFill="1" applyBorder="1" applyAlignment="1">
      <alignment horizontal="left"/>
    </xf>
    <xf numFmtId="0" fontId="12" fillId="10" borderId="4" xfId="0" applyFont="1" applyFill="1" applyBorder="1" applyAlignment="1">
      <alignment horizontal="left"/>
    </xf>
    <xf numFmtId="0" fontId="12" fillId="11" borderId="2" xfId="0" applyFont="1" applyFill="1" applyBorder="1" applyAlignment="1">
      <alignment horizontal="left"/>
    </xf>
    <xf numFmtId="0" fontId="12" fillId="11" borderId="4" xfId="0" applyFont="1" applyFill="1" applyBorder="1" applyAlignment="1">
      <alignment horizontal="left"/>
    </xf>
    <xf numFmtId="0" fontId="4" fillId="12" borderId="2" xfId="0" applyFont="1" applyFill="1" applyBorder="1" applyAlignment="1">
      <alignment horizontal="center" vertical="center" wrapText="1"/>
    </xf>
    <xf numFmtId="0" fontId="4" fillId="12" borderId="4" xfId="0" applyFont="1" applyFill="1" applyBorder="1" applyAlignment="1">
      <alignment horizontal="center" vertical="center" wrapText="1"/>
    </xf>
    <xf numFmtId="0" fontId="11" fillId="13" borderId="1" xfId="0" applyFont="1" applyFill="1" applyBorder="1" applyAlignment="1">
      <alignment horizontal="left"/>
    </xf>
    <xf numFmtId="0" fontId="12" fillId="14" borderId="1" xfId="0" applyFont="1" applyFill="1" applyBorder="1" applyAlignment="1">
      <alignment horizontal="left"/>
    </xf>
    <xf numFmtId="0" fontId="11" fillId="15" borderId="1" xfId="0" applyFont="1" applyFill="1" applyBorder="1" applyAlignment="1">
      <alignment horizontal="left"/>
    </xf>
    <xf numFmtId="0" fontId="12" fillId="16" borderId="1" xfId="0" applyFont="1" applyFill="1" applyBorder="1" applyAlignment="1">
      <alignment horizontal="left"/>
    </xf>
    <xf numFmtId="0" fontId="5" fillId="0" borderId="1" xfId="0" applyFont="1" applyBorder="1" applyAlignment="1">
      <alignment horizontal="left"/>
    </xf>
    <xf numFmtId="0" fontId="3" fillId="0" borderId="1" xfId="0" applyFont="1" applyBorder="1" applyAlignment="1">
      <alignment horizontal="left" wrapText="1"/>
    </xf>
    <xf numFmtId="0" fontId="3" fillId="0" borderId="1" xfId="0" applyFont="1" applyBorder="1" applyAlignment="1">
      <alignment horizontal="center" vertical="center"/>
    </xf>
  </cellXfs>
  <cellStyles count="1">
    <cellStyle name="Normal" xfId="0" builtinId="0"/>
  </cellStyles>
  <dxfs count="124">
    <dxf>
      <font>
        <b/>
        <i val="0"/>
        <color theme="0"/>
      </font>
      <fill>
        <patternFill>
          <bgColor rgb="FF00B050"/>
        </patternFill>
      </fill>
    </dxf>
    <dxf>
      <font>
        <b/>
        <i val="0"/>
        <color theme="1"/>
      </font>
      <fill>
        <patternFill>
          <bgColor rgb="FFFF9900"/>
        </patternFill>
      </fill>
    </dxf>
    <dxf>
      <font>
        <b/>
        <i val="0"/>
      </font>
      <fill>
        <patternFill>
          <bgColor rgb="FFB2B2B2"/>
        </patternFill>
      </fill>
    </dxf>
    <dxf>
      <font>
        <b/>
        <i val="0"/>
        <color theme="1"/>
      </font>
      <fill>
        <patternFill>
          <bgColor rgb="FF66CCFF"/>
        </patternFill>
      </fill>
    </dxf>
    <dxf>
      <font>
        <b/>
        <i val="0"/>
        <color theme="0"/>
      </font>
      <fill>
        <patternFill>
          <bgColor rgb="FF7030A0"/>
        </patternFill>
      </fill>
    </dxf>
    <dxf>
      <font>
        <b/>
        <i val="0"/>
        <color theme="1"/>
      </font>
      <fill>
        <patternFill>
          <bgColor rgb="FFFFFF00"/>
        </patternFill>
      </fill>
    </dxf>
    <dxf>
      <font>
        <b/>
        <i val="0"/>
        <color theme="1"/>
      </font>
      <fill>
        <patternFill>
          <bgColor rgb="FFFF0000"/>
        </patternFill>
      </fill>
    </dxf>
    <dxf>
      <font>
        <b/>
        <i val="0"/>
        <color theme="0"/>
      </font>
      <fill>
        <patternFill>
          <bgColor rgb="FF0070C0"/>
        </patternFill>
      </fill>
    </dxf>
    <dxf>
      <font>
        <b/>
        <i val="0"/>
        <color theme="0"/>
      </font>
      <fill>
        <patternFill>
          <bgColor theme="9" tint="-0.24994659260841701"/>
        </patternFill>
      </fill>
    </dxf>
    <dxf>
      <font>
        <b/>
        <i val="0"/>
        <color theme="1"/>
      </font>
      <fill>
        <patternFill>
          <bgColor rgb="FFFFFF00"/>
        </patternFill>
      </fill>
    </dxf>
    <dxf>
      <font>
        <b/>
        <i val="0"/>
        <color theme="1"/>
      </font>
      <fill>
        <patternFill>
          <bgColor rgb="FFFF0000"/>
        </patternFill>
      </fill>
    </dxf>
    <dxf>
      <font>
        <b/>
        <i val="0"/>
        <color theme="0"/>
      </font>
      <fill>
        <patternFill>
          <bgColor rgb="FF0070C0"/>
        </patternFill>
      </fill>
    </dxf>
    <dxf>
      <font>
        <b/>
        <i val="0"/>
        <color theme="0"/>
      </font>
      <fill>
        <patternFill>
          <bgColor rgb="FF00B050"/>
        </patternFill>
      </fill>
    </dxf>
    <dxf>
      <font>
        <b/>
        <i val="0"/>
        <color theme="0"/>
      </font>
      <fill>
        <patternFill>
          <bgColor theme="9" tint="-0.24994659260841701"/>
        </patternFill>
      </fill>
    </dxf>
    <dxf>
      <font>
        <b/>
        <i val="0"/>
        <color theme="1"/>
      </font>
      <fill>
        <patternFill>
          <bgColor rgb="FFFF9900"/>
        </patternFill>
      </fill>
    </dxf>
    <dxf>
      <font>
        <b/>
        <i val="0"/>
        <color theme="1"/>
      </font>
      <fill>
        <patternFill>
          <bgColor rgb="FF66CCFF"/>
        </patternFill>
      </fill>
    </dxf>
    <dxf>
      <font>
        <b/>
        <i val="0"/>
      </font>
      <fill>
        <patternFill>
          <bgColor rgb="FFB2B2B2"/>
        </patternFill>
      </fill>
    </dxf>
    <dxf>
      <font>
        <b/>
        <i val="0"/>
        <color theme="0"/>
      </font>
      <fill>
        <patternFill>
          <bgColor rgb="FF7030A0"/>
        </patternFill>
      </fill>
    </dxf>
    <dxf>
      <font>
        <b/>
        <i val="0"/>
        <color theme="1"/>
      </font>
      <fill>
        <patternFill>
          <bgColor rgb="FFFF9900"/>
        </patternFill>
      </fill>
    </dxf>
    <dxf>
      <font>
        <b/>
        <i val="0"/>
        <color theme="1"/>
      </font>
      <fill>
        <patternFill>
          <bgColor rgb="FFFFFF00"/>
        </patternFill>
      </fill>
    </dxf>
    <dxf>
      <font>
        <b/>
        <i val="0"/>
        <color theme="0"/>
      </font>
      <fill>
        <patternFill>
          <bgColor rgb="FF7030A0"/>
        </patternFill>
      </fill>
    </dxf>
    <dxf>
      <font>
        <b/>
        <i val="0"/>
        <color theme="1"/>
      </font>
      <fill>
        <patternFill>
          <bgColor rgb="FF66CCFF"/>
        </patternFill>
      </fill>
    </dxf>
    <dxf>
      <fill>
        <patternFill>
          <bgColor rgb="FFCC00CC"/>
        </patternFill>
      </fill>
    </dxf>
    <dxf>
      <font>
        <b/>
        <i val="0"/>
        <color theme="0"/>
      </font>
      <fill>
        <patternFill>
          <bgColor rgb="FF339933"/>
        </patternFill>
      </fill>
    </dxf>
    <dxf>
      <font>
        <b/>
        <i val="0"/>
        <color theme="0"/>
      </font>
      <fill>
        <patternFill>
          <bgColor rgb="FFFF0000"/>
        </patternFill>
      </fill>
    </dxf>
    <dxf>
      <font>
        <b/>
        <i val="0"/>
        <color theme="0"/>
      </font>
      <fill>
        <patternFill>
          <bgColor rgb="FF3333FF"/>
        </patternFill>
      </fill>
    </dxf>
    <dxf>
      <font>
        <b/>
        <i val="0"/>
        <color theme="0"/>
      </font>
      <fill>
        <patternFill>
          <bgColor rgb="FF0070C0"/>
        </patternFill>
      </fill>
    </dxf>
    <dxf>
      <font>
        <b/>
        <i val="0"/>
        <color theme="1"/>
      </font>
      <fill>
        <patternFill>
          <bgColor rgb="FFFF0000"/>
        </patternFill>
      </fill>
    </dxf>
    <dxf>
      <font>
        <b/>
        <i val="0"/>
        <color theme="0"/>
      </font>
      <fill>
        <patternFill>
          <bgColor theme="9" tint="-0.24994659260841701"/>
        </patternFill>
      </fill>
    </dxf>
    <dxf>
      <font>
        <b/>
        <i val="0"/>
        <color theme="0"/>
      </font>
      <fill>
        <patternFill>
          <bgColor rgb="FF00B050"/>
        </patternFill>
      </fill>
    </dxf>
    <dxf>
      <font>
        <b/>
        <i val="0"/>
      </font>
      <fill>
        <patternFill>
          <bgColor rgb="FFB2B2B2"/>
        </patternFill>
      </fill>
    </dxf>
    <dxf>
      <font>
        <b/>
        <i val="0"/>
        <color theme="1"/>
      </font>
      <fill>
        <patternFill>
          <bgColor rgb="FF66CCFF"/>
        </patternFill>
      </fill>
    </dxf>
    <dxf>
      <font>
        <b/>
        <i val="0"/>
        <color theme="0"/>
      </font>
      <fill>
        <patternFill>
          <bgColor rgb="FF7030A0"/>
        </patternFill>
      </fill>
    </dxf>
    <dxf>
      <font>
        <b/>
        <i val="0"/>
        <color theme="1"/>
      </font>
      <fill>
        <patternFill>
          <bgColor rgb="FFFFFF00"/>
        </patternFill>
      </fill>
    </dxf>
    <dxf>
      <font>
        <b/>
        <i val="0"/>
        <color theme="1"/>
      </font>
      <fill>
        <patternFill>
          <bgColor rgb="FFFF9900"/>
        </patternFill>
      </fill>
    </dxf>
    <dxf>
      <font>
        <b/>
        <i val="0"/>
        <color theme="0"/>
      </font>
      <fill>
        <patternFill>
          <bgColor rgb="FF3333FF"/>
        </patternFill>
      </fill>
    </dxf>
    <dxf>
      <font>
        <b/>
        <i val="0"/>
        <color theme="0"/>
      </font>
      <fill>
        <patternFill>
          <bgColor rgb="FF339933"/>
        </patternFill>
      </fill>
    </dxf>
    <dxf>
      <font>
        <b/>
        <i val="0"/>
        <color theme="0"/>
      </font>
      <fill>
        <patternFill>
          <bgColor rgb="FFFF0000"/>
        </patternFill>
      </fill>
    </dxf>
    <dxf>
      <font>
        <b/>
        <i val="0"/>
      </font>
      <fill>
        <patternFill>
          <bgColor rgb="FFB2B2B2"/>
        </patternFill>
      </fill>
    </dxf>
    <dxf>
      <fill>
        <patternFill>
          <bgColor rgb="FFCC00CC"/>
        </patternFill>
      </fill>
    </dxf>
    <dxf>
      <font>
        <b/>
        <i val="0"/>
        <color theme="1"/>
      </font>
      <fill>
        <patternFill>
          <bgColor rgb="FFFF9900"/>
        </patternFill>
      </fill>
    </dxf>
    <dxf>
      <font>
        <b/>
        <i val="0"/>
        <color theme="0"/>
      </font>
      <fill>
        <patternFill>
          <bgColor rgb="FF7030A0"/>
        </patternFill>
      </fill>
    </dxf>
    <dxf>
      <font>
        <b/>
        <i val="0"/>
        <color theme="1"/>
      </font>
      <fill>
        <patternFill>
          <bgColor rgb="FFFFFF00"/>
        </patternFill>
      </fill>
    </dxf>
    <dxf>
      <font>
        <b/>
        <i val="0"/>
        <color theme="1"/>
      </font>
      <fill>
        <patternFill>
          <bgColor rgb="FF66CCFF"/>
        </patternFill>
      </fill>
    </dxf>
    <dxf>
      <font>
        <b/>
        <i val="0"/>
        <color theme="0"/>
      </font>
      <fill>
        <patternFill>
          <bgColor rgb="FF3333FF"/>
        </patternFill>
      </fill>
    </dxf>
    <dxf>
      <font>
        <b/>
        <i val="0"/>
        <color theme="0"/>
      </font>
      <fill>
        <patternFill>
          <bgColor rgb="FFFF0000"/>
        </patternFill>
      </fill>
    </dxf>
    <dxf>
      <font>
        <b/>
        <i val="0"/>
        <color theme="0"/>
      </font>
      <fill>
        <patternFill>
          <bgColor rgb="FF339933"/>
        </patternFill>
      </fill>
    </dxf>
    <dxf>
      <font>
        <b/>
        <i val="0"/>
      </font>
      <fill>
        <patternFill>
          <bgColor rgb="FFB2B2B2"/>
        </patternFill>
      </fill>
    </dxf>
    <dxf>
      <font>
        <b/>
        <i val="0"/>
        <color theme="1"/>
      </font>
      <fill>
        <patternFill>
          <bgColor rgb="FFFF9900"/>
        </patternFill>
      </fill>
    </dxf>
    <dxf>
      <font>
        <b/>
        <i val="0"/>
        <color theme="0"/>
      </font>
      <fill>
        <patternFill>
          <bgColor rgb="FFFF0000"/>
        </patternFill>
      </fill>
    </dxf>
    <dxf>
      <font>
        <b/>
        <i val="0"/>
        <color theme="0"/>
      </font>
      <fill>
        <patternFill>
          <bgColor rgb="FF3333FF"/>
        </patternFill>
      </fill>
    </dxf>
    <dxf>
      <font>
        <b/>
        <i val="0"/>
        <color theme="0"/>
      </font>
      <fill>
        <patternFill>
          <bgColor rgb="FF339933"/>
        </patternFill>
      </fill>
    </dxf>
    <dxf>
      <font>
        <b/>
        <i val="0"/>
        <color theme="1"/>
      </font>
      <fill>
        <patternFill>
          <bgColor rgb="FFFFFF00"/>
        </patternFill>
      </fill>
    </dxf>
    <dxf>
      <font>
        <b/>
        <i val="0"/>
        <color theme="0"/>
      </font>
      <fill>
        <patternFill>
          <bgColor rgb="FF7030A0"/>
        </patternFill>
      </fill>
    </dxf>
    <dxf>
      <font>
        <b/>
        <i val="0"/>
        <color theme="1"/>
      </font>
      <fill>
        <patternFill>
          <bgColor rgb="FF66CCFF"/>
        </patternFill>
      </fill>
    </dxf>
    <dxf>
      <fill>
        <patternFill>
          <bgColor rgb="FFCC00CC"/>
        </patternFill>
      </fill>
    </dxf>
    <dxf>
      <font>
        <b/>
        <i val="0"/>
        <color theme="0"/>
      </font>
      <fill>
        <patternFill>
          <bgColor rgb="FF3333FF"/>
        </patternFill>
      </fill>
    </dxf>
    <dxf>
      <font>
        <b/>
        <i val="0"/>
        <color theme="0"/>
      </font>
      <fill>
        <patternFill>
          <bgColor rgb="FFFF0000"/>
        </patternFill>
      </fill>
    </dxf>
    <dxf>
      <font>
        <b/>
        <i val="0"/>
        <color theme="0"/>
      </font>
      <fill>
        <patternFill>
          <bgColor rgb="FF7030A0"/>
        </patternFill>
      </fill>
    </dxf>
    <dxf>
      <font>
        <b/>
        <i val="0"/>
        <color theme="1"/>
      </font>
      <fill>
        <patternFill>
          <bgColor rgb="FFFF9900"/>
        </patternFill>
      </fill>
    </dxf>
    <dxf>
      <fill>
        <patternFill>
          <bgColor rgb="FFCC00CC"/>
        </patternFill>
      </fill>
    </dxf>
    <dxf>
      <font>
        <b/>
        <i val="0"/>
        <color theme="1"/>
      </font>
      <fill>
        <patternFill>
          <bgColor rgb="FFFFFF00"/>
        </patternFill>
      </fill>
    </dxf>
    <dxf>
      <font>
        <b/>
        <i val="0"/>
        <color theme="0"/>
      </font>
      <fill>
        <patternFill>
          <bgColor rgb="FF339933"/>
        </patternFill>
      </fill>
    </dxf>
    <dxf>
      <font>
        <b/>
        <i val="0"/>
        <color theme="1"/>
      </font>
      <fill>
        <patternFill>
          <bgColor rgb="FF66CCFF"/>
        </patternFill>
      </fill>
    </dxf>
    <dxf>
      <font>
        <b/>
        <i val="0"/>
        <color theme="0"/>
      </font>
      <fill>
        <patternFill>
          <bgColor rgb="FF00B050"/>
        </patternFill>
      </fill>
    </dxf>
    <dxf>
      <font>
        <b/>
        <i val="0"/>
        <color theme="0"/>
      </font>
      <fill>
        <patternFill>
          <bgColor theme="9" tint="-0.24994659260841701"/>
        </patternFill>
      </fill>
    </dxf>
    <dxf>
      <font>
        <b/>
        <i val="0"/>
        <color theme="1"/>
      </font>
      <fill>
        <patternFill>
          <bgColor rgb="FFFF0000"/>
        </patternFill>
      </fill>
    </dxf>
    <dxf>
      <font>
        <b/>
        <i val="0"/>
        <color theme="0"/>
      </font>
      <fill>
        <patternFill>
          <bgColor rgb="FF0070C0"/>
        </patternFill>
      </fill>
    </dxf>
    <dxf>
      <font>
        <b/>
        <i val="0"/>
      </font>
      <fill>
        <patternFill>
          <bgColor rgb="FFB2B2B2"/>
        </patternFill>
      </fill>
    </dxf>
    <dxf>
      <font>
        <b/>
        <i val="0"/>
        <color theme="0"/>
      </font>
      <fill>
        <patternFill>
          <bgColor rgb="FF7030A0"/>
        </patternFill>
      </fill>
    </dxf>
    <dxf>
      <font>
        <b/>
        <i val="0"/>
        <color theme="1"/>
      </font>
      <fill>
        <patternFill>
          <bgColor rgb="FF66CCFF"/>
        </patternFill>
      </fill>
    </dxf>
    <dxf>
      <font>
        <b/>
        <i val="0"/>
        <color theme="1"/>
      </font>
      <fill>
        <patternFill>
          <bgColor rgb="FFFF9900"/>
        </patternFill>
      </fill>
    </dxf>
    <dxf>
      <font>
        <b/>
        <i val="0"/>
        <color theme="1"/>
      </font>
      <fill>
        <patternFill>
          <bgColor rgb="FFFFFF00"/>
        </patternFill>
      </fill>
    </dxf>
    <dxf>
      <font>
        <b/>
        <i val="0"/>
        <color theme="0"/>
      </font>
      <fill>
        <patternFill>
          <bgColor rgb="FF339933"/>
        </patternFill>
      </fill>
    </dxf>
    <dxf>
      <font>
        <b/>
        <i val="0"/>
        <color theme="0"/>
      </font>
      <fill>
        <patternFill>
          <bgColor rgb="FF3333FF"/>
        </patternFill>
      </fill>
    </dxf>
    <dxf>
      <font>
        <b/>
        <i val="0"/>
        <color theme="0"/>
      </font>
      <fill>
        <patternFill>
          <bgColor rgb="FFFF0000"/>
        </patternFill>
      </fill>
    </dxf>
    <dxf>
      <font>
        <b/>
        <i val="0"/>
        <color theme="1"/>
      </font>
      <fill>
        <patternFill>
          <bgColor rgb="FFFFFF00"/>
        </patternFill>
      </fill>
    </dxf>
    <dxf>
      <fill>
        <patternFill>
          <bgColor rgb="FFCC00CC"/>
        </patternFill>
      </fill>
    </dxf>
    <dxf>
      <font>
        <b/>
        <i val="0"/>
        <color theme="1"/>
      </font>
      <fill>
        <patternFill>
          <bgColor rgb="FF66CCFF"/>
        </patternFill>
      </fill>
    </dxf>
    <dxf>
      <font>
        <b/>
        <i val="0"/>
        <color theme="0"/>
      </font>
      <fill>
        <patternFill>
          <bgColor rgb="FF7030A0"/>
        </patternFill>
      </fill>
    </dxf>
    <dxf>
      <font>
        <b/>
        <i val="0"/>
        <color theme="1"/>
      </font>
      <fill>
        <patternFill>
          <bgColor rgb="FFFF9900"/>
        </patternFill>
      </fill>
    </dxf>
    <dxf>
      <font>
        <b/>
        <i val="0"/>
        <color theme="0"/>
      </font>
      <fill>
        <patternFill>
          <bgColor rgb="FF339933"/>
        </patternFill>
      </fill>
    </dxf>
    <dxf>
      <font>
        <b/>
        <i val="0"/>
        <color theme="0"/>
      </font>
      <fill>
        <patternFill>
          <bgColor rgb="FF3333FF"/>
        </patternFill>
      </fill>
    </dxf>
    <dxf>
      <font>
        <b/>
        <i val="0"/>
        <color theme="0"/>
      </font>
      <fill>
        <patternFill>
          <bgColor rgb="FFFF0000"/>
        </patternFill>
      </fill>
    </dxf>
    <dxf>
      <font>
        <b/>
        <i val="0"/>
        <color theme="0"/>
      </font>
      <fill>
        <patternFill>
          <bgColor rgb="FF0070C0"/>
        </patternFill>
      </fill>
    </dxf>
    <dxf>
      <font>
        <b/>
        <i val="0"/>
        <color theme="0"/>
      </font>
      <fill>
        <patternFill>
          <bgColor rgb="FF00B050"/>
        </patternFill>
      </fill>
    </dxf>
    <dxf>
      <font>
        <b/>
        <i val="0"/>
        <color theme="0"/>
      </font>
      <fill>
        <patternFill>
          <bgColor theme="9" tint="-0.24994659260841701"/>
        </patternFill>
      </fill>
    </dxf>
    <dxf>
      <font>
        <b/>
        <i val="0"/>
        <color theme="1"/>
      </font>
      <fill>
        <patternFill>
          <bgColor rgb="FFFF0000"/>
        </patternFill>
      </fill>
    </dxf>
    <dxf>
      <font>
        <b/>
        <i val="0"/>
      </font>
      <fill>
        <patternFill>
          <bgColor rgb="FFB2B2B2"/>
        </patternFill>
      </fill>
    </dxf>
    <dxf>
      <font>
        <b/>
        <i val="0"/>
        <color theme="1"/>
      </font>
      <fill>
        <patternFill>
          <bgColor rgb="FF66CCFF"/>
        </patternFill>
      </fill>
    </dxf>
    <dxf>
      <font>
        <b/>
        <i val="0"/>
        <color theme="1"/>
      </font>
      <fill>
        <patternFill>
          <bgColor rgb="FFFF9900"/>
        </patternFill>
      </fill>
    </dxf>
    <dxf>
      <font>
        <b/>
        <i val="0"/>
        <color theme="0"/>
      </font>
      <fill>
        <patternFill>
          <bgColor rgb="FF7030A0"/>
        </patternFill>
      </fill>
    </dxf>
    <dxf>
      <font>
        <b/>
        <i val="0"/>
        <color theme="1"/>
      </font>
      <fill>
        <patternFill>
          <bgColor rgb="FFFFFF00"/>
        </patternFill>
      </fill>
    </dxf>
    <dxf>
      <font>
        <b/>
        <i val="0"/>
        <color theme="0"/>
      </font>
      <fill>
        <patternFill>
          <bgColor rgb="FF3333FF"/>
        </patternFill>
      </fill>
    </dxf>
    <dxf>
      <font>
        <b/>
        <i val="0"/>
        <color theme="0"/>
      </font>
      <fill>
        <patternFill>
          <bgColor rgb="FF339933"/>
        </patternFill>
      </fill>
    </dxf>
    <dxf>
      <font>
        <b/>
        <i val="0"/>
        <color theme="0"/>
      </font>
      <fill>
        <patternFill>
          <bgColor rgb="FFFF0000"/>
        </patternFill>
      </fill>
    </dxf>
    <dxf>
      <font>
        <b/>
        <i val="0"/>
        <color theme="0"/>
      </font>
      <fill>
        <patternFill>
          <bgColor rgb="FF339933"/>
        </patternFill>
      </fill>
    </dxf>
    <dxf>
      <font>
        <b/>
        <i val="0"/>
        <color theme="0"/>
      </font>
      <fill>
        <patternFill>
          <bgColor rgb="FF3333FF"/>
        </patternFill>
      </fill>
    </dxf>
    <dxf>
      <font>
        <b/>
        <i val="0"/>
        <color theme="0"/>
      </font>
      <fill>
        <patternFill>
          <bgColor rgb="FFFF0000"/>
        </patternFill>
      </fill>
    </dxf>
    <dxf>
      <fill>
        <patternFill>
          <bgColor rgb="FFCC00CC"/>
        </patternFill>
      </fill>
    </dxf>
    <dxf>
      <font>
        <b/>
        <i val="0"/>
      </font>
      <fill>
        <patternFill>
          <bgColor rgb="FFB2B2B2"/>
        </patternFill>
      </fill>
    </dxf>
    <dxf>
      <font>
        <b/>
        <i val="0"/>
        <color theme="1"/>
      </font>
      <fill>
        <patternFill>
          <bgColor rgb="FF66CCFF"/>
        </patternFill>
      </fill>
    </dxf>
    <dxf>
      <font>
        <b/>
        <i val="0"/>
        <color theme="0"/>
      </font>
      <fill>
        <patternFill>
          <bgColor rgb="FF7030A0"/>
        </patternFill>
      </fill>
    </dxf>
    <dxf>
      <font>
        <b/>
        <i val="0"/>
        <color theme="1"/>
      </font>
      <fill>
        <patternFill>
          <bgColor rgb="FFFFFF00"/>
        </patternFill>
      </fill>
    </dxf>
    <dxf>
      <font>
        <b/>
        <i val="0"/>
        <color theme="1"/>
      </font>
      <fill>
        <patternFill>
          <bgColor rgb="FFFF9900"/>
        </patternFill>
      </fill>
    </dxf>
    <dxf>
      <font>
        <b/>
        <i val="0"/>
        <color theme="0"/>
      </font>
      <fill>
        <patternFill>
          <bgColor rgb="FFFF0000"/>
        </patternFill>
      </fill>
    </dxf>
    <dxf>
      <font>
        <b/>
        <i val="0"/>
        <color theme="0"/>
      </font>
      <fill>
        <patternFill>
          <bgColor rgb="FF3333FF"/>
        </patternFill>
      </fill>
    </dxf>
    <dxf>
      <font>
        <b/>
        <i val="0"/>
        <color theme="0"/>
      </font>
      <fill>
        <patternFill>
          <bgColor rgb="FF339933"/>
        </patternFill>
      </fill>
    </dxf>
    <dxf>
      <font>
        <b/>
        <i val="0"/>
        <color theme="1"/>
      </font>
      <fill>
        <patternFill>
          <bgColor rgb="FFFF9900"/>
        </patternFill>
      </fill>
    </dxf>
    <dxf>
      <font>
        <b/>
        <i val="0"/>
        <color theme="0"/>
      </font>
      <fill>
        <patternFill>
          <bgColor rgb="FF7030A0"/>
        </patternFill>
      </fill>
    </dxf>
    <dxf>
      <font>
        <b/>
        <i val="0"/>
        <color theme="1"/>
      </font>
      <fill>
        <patternFill>
          <bgColor rgb="FF66CCFF"/>
        </patternFill>
      </fill>
    </dxf>
    <dxf>
      <fill>
        <patternFill>
          <bgColor rgb="FFCC00CC"/>
        </patternFill>
      </fill>
    </dxf>
    <dxf>
      <font>
        <b/>
        <i val="0"/>
        <color theme="1"/>
      </font>
      <fill>
        <patternFill>
          <bgColor rgb="FFFFFF00"/>
        </patternFill>
      </fill>
    </dxf>
    <dxf>
      <font>
        <b/>
        <i val="0"/>
      </font>
      <fill>
        <patternFill>
          <bgColor rgb="FFB2B2B2"/>
        </patternFill>
      </fill>
    </dxf>
    <dxf>
      <fill>
        <patternFill>
          <bgColor rgb="FFCC00CC"/>
        </patternFill>
      </fill>
    </dxf>
    <dxf>
      <font>
        <b/>
        <i val="0"/>
      </font>
      <fill>
        <patternFill>
          <bgColor rgb="FFB2B2B2"/>
        </patternFill>
      </fill>
    </dxf>
    <dxf>
      <font>
        <b/>
        <i val="0"/>
        <color theme="1"/>
      </font>
      <fill>
        <patternFill>
          <bgColor rgb="FF66CCFF"/>
        </patternFill>
      </fill>
    </dxf>
    <dxf>
      <font>
        <b/>
        <i val="0"/>
        <color theme="0"/>
      </font>
      <fill>
        <patternFill>
          <bgColor rgb="FF3333FF"/>
        </patternFill>
      </fill>
    </dxf>
    <dxf>
      <font>
        <b/>
        <i val="0"/>
        <color theme="1"/>
      </font>
      <fill>
        <patternFill>
          <bgColor rgb="FFFF9900"/>
        </patternFill>
      </fill>
    </dxf>
    <dxf>
      <font>
        <b/>
        <i val="0"/>
        <color theme="1"/>
      </font>
      <fill>
        <patternFill>
          <bgColor rgb="FFFFFF00"/>
        </patternFill>
      </fill>
    </dxf>
    <dxf>
      <font>
        <b/>
        <i val="0"/>
        <color theme="0"/>
      </font>
      <fill>
        <patternFill>
          <bgColor rgb="FF7030A0"/>
        </patternFill>
      </fill>
    </dxf>
    <dxf>
      <font>
        <b/>
        <i val="0"/>
        <color theme="0"/>
      </font>
      <fill>
        <patternFill>
          <bgColor rgb="FFFF0000"/>
        </patternFill>
      </fill>
    </dxf>
    <dxf>
      <font>
        <b/>
        <i val="0"/>
        <color theme="0"/>
      </font>
      <fill>
        <patternFill>
          <bgColor rgb="FF339933"/>
        </patternFill>
      </fill>
    </dxf>
    <dxf>
      <font>
        <b/>
        <i val="0"/>
      </font>
      <fill>
        <patternFill>
          <bgColor rgb="FFB2B2B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27214</xdr:colOff>
      <xdr:row>1</xdr:row>
      <xdr:rowOff>47014</xdr:rowOff>
    </xdr:from>
    <xdr:to>
      <xdr:col>10</xdr:col>
      <xdr:colOff>0</xdr:colOff>
      <xdr:row>2</xdr:row>
      <xdr:rowOff>0</xdr:rowOff>
    </xdr:to>
    <xdr:grpSp>
      <xdr:nvGrpSpPr>
        <xdr:cNvPr id="2" name="Grupo 1">
          <a:extLst>
            <a:ext uri="{FF2B5EF4-FFF2-40B4-BE49-F238E27FC236}">
              <a16:creationId xmlns:a16="http://schemas.microsoft.com/office/drawing/2014/main" id="{9C058AF4-1AC0-40CC-ADC2-C6752B35A723}"/>
            </a:ext>
          </a:extLst>
        </xdr:cNvPr>
        <xdr:cNvGrpSpPr/>
      </xdr:nvGrpSpPr>
      <xdr:grpSpPr>
        <a:xfrm>
          <a:off x="27214" y="670469"/>
          <a:ext cx="8908968" cy="451749"/>
          <a:chOff x="-5091743" y="-3424257"/>
          <a:chExt cx="6900549" cy="583465"/>
        </a:xfrm>
      </xdr:grpSpPr>
      <xdr:pic>
        <xdr:nvPicPr>
          <xdr:cNvPr id="3" name="Picture 2">
            <a:extLst>
              <a:ext uri="{FF2B5EF4-FFF2-40B4-BE49-F238E27FC236}">
                <a16:creationId xmlns:a16="http://schemas.microsoft.com/office/drawing/2014/main" id="{1CC3B0A6-A598-DBDA-1DA7-49B6B041E47B}"/>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5091743" y="-3424257"/>
            <a:ext cx="6900549" cy="58346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4" name="10 CuadroTexto">
            <a:extLst>
              <a:ext uri="{FF2B5EF4-FFF2-40B4-BE49-F238E27FC236}">
                <a16:creationId xmlns:a16="http://schemas.microsoft.com/office/drawing/2014/main" id="{3B38F413-2A0B-C733-1141-4789C3702EC9}"/>
              </a:ext>
            </a:extLst>
          </xdr:cNvPr>
          <xdr:cNvSpPr txBox="1"/>
        </xdr:nvSpPr>
        <xdr:spPr>
          <a:xfrm>
            <a:off x="-3075132" y="-3264089"/>
            <a:ext cx="2735784" cy="272612"/>
          </a:xfrm>
          <a:prstGeom prst="rect">
            <a:avLst/>
          </a:prstGeom>
          <a:noFill/>
        </xdr:spPr>
        <xdr:txBody>
          <a:bodyPr wrap="square" rtlCol="0">
            <a:noAutofit/>
          </a:bodyPr>
          <a:lstStyle>
            <a:defPPr>
              <a:defRPr lang="en-GB"/>
            </a:defPPr>
            <a:lvl1pPr algn="ctr" defTabSz="449263" rtl="0" fontAlgn="base">
              <a:spcBef>
                <a:spcPct val="0"/>
              </a:spcBef>
              <a:spcAft>
                <a:spcPct val="0"/>
              </a:spcAft>
              <a:buClr>
                <a:srgbClr val="000000"/>
              </a:buClr>
              <a:buSzPct val="100000"/>
              <a:buFont typeface="Times New Roman" pitchFamily="16" charset="0"/>
              <a:defRPr kern="1200">
                <a:solidFill>
                  <a:schemeClr val="bg1"/>
                </a:solidFill>
                <a:latin typeface="Arial" charset="0"/>
                <a:ea typeface="+mn-ea"/>
                <a:cs typeface="Arial" charset="0"/>
              </a:defRPr>
            </a:lvl1pPr>
            <a:lvl2pPr marL="742950" indent="-285750" algn="ctr" defTabSz="449263" rtl="0" fontAlgn="base">
              <a:spcBef>
                <a:spcPct val="0"/>
              </a:spcBef>
              <a:spcAft>
                <a:spcPct val="0"/>
              </a:spcAft>
              <a:buClr>
                <a:srgbClr val="000000"/>
              </a:buClr>
              <a:buSzPct val="100000"/>
              <a:buFont typeface="Times New Roman" pitchFamily="16" charset="0"/>
              <a:defRPr kern="1200">
                <a:solidFill>
                  <a:schemeClr val="bg1"/>
                </a:solidFill>
                <a:latin typeface="Arial" charset="0"/>
                <a:ea typeface="+mn-ea"/>
                <a:cs typeface="Arial" charset="0"/>
              </a:defRPr>
            </a:lvl2pPr>
            <a:lvl3pPr marL="1143000" indent="-228600" algn="ctr" defTabSz="449263" rtl="0" fontAlgn="base">
              <a:spcBef>
                <a:spcPct val="0"/>
              </a:spcBef>
              <a:spcAft>
                <a:spcPct val="0"/>
              </a:spcAft>
              <a:buClr>
                <a:srgbClr val="000000"/>
              </a:buClr>
              <a:buSzPct val="100000"/>
              <a:buFont typeface="Times New Roman" pitchFamily="16" charset="0"/>
              <a:defRPr kern="1200">
                <a:solidFill>
                  <a:schemeClr val="bg1"/>
                </a:solidFill>
                <a:latin typeface="Arial" charset="0"/>
                <a:ea typeface="+mn-ea"/>
                <a:cs typeface="Arial" charset="0"/>
              </a:defRPr>
            </a:lvl3pPr>
            <a:lvl4pPr marL="1600200" indent="-228600" algn="ctr" defTabSz="449263" rtl="0" fontAlgn="base">
              <a:spcBef>
                <a:spcPct val="0"/>
              </a:spcBef>
              <a:spcAft>
                <a:spcPct val="0"/>
              </a:spcAft>
              <a:buClr>
                <a:srgbClr val="000000"/>
              </a:buClr>
              <a:buSzPct val="100000"/>
              <a:buFont typeface="Times New Roman" pitchFamily="16" charset="0"/>
              <a:defRPr kern="1200">
                <a:solidFill>
                  <a:schemeClr val="bg1"/>
                </a:solidFill>
                <a:latin typeface="Arial" charset="0"/>
                <a:ea typeface="+mn-ea"/>
                <a:cs typeface="Arial" charset="0"/>
              </a:defRPr>
            </a:lvl4pPr>
            <a:lvl5pPr marL="2057400" indent="-228600" algn="ctr" defTabSz="449263" rtl="0" fontAlgn="base">
              <a:spcBef>
                <a:spcPct val="0"/>
              </a:spcBef>
              <a:spcAft>
                <a:spcPct val="0"/>
              </a:spcAft>
              <a:buClr>
                <a:srgbClr val="000000"/>
              </a:buClr>
              <a:buSzPct val="100000"/>
              <a:buFont typeface="Times New Roman" pitchFamily="16" charset="0"/>
              <a:defRPr kern="1200">
                <a:solidFill>
                  <a:schemeClr val="bg1"/>
                </a:solidFill>
                <a:latin typeface="Arial" charset="0"/>
                <a:ea typeface="+mn-ea"/>
                <a:cs typeface="Arial" charset="0"/>
              </a:defRPr>
            </a:lvl5pPr>
            <a:lvl6pPr marL="2286000" algn="l" defTabSz="914400" rtl="0" eaLnBrk="1" latinLnBrk="0" hangingPunct="1">
              <a:defRPr kern="1200">
                <a:solidFill>
                  <a:schemeClr val="bg1"/>
                </a:solidFill>
                <a:latin typeface="Arial" charset="0"/>
                <a:ea typeface="+mn-ea"/>
                <a:cs typeface="Arial" charset="0"/>
              </a:defRPr>
            </a:lvl6pPr>
            <a:lvl7pPr marL="2743200" algn="l" defTabSz="914400" rtl="0" eaLnBrk="1" latinLnBrk="0" hangingPunct="1">
              <a:defRPr kern="1200">
                <a:solidFill>
                  <a:schemeClr val="bg1"/>
                </a:solidFill>
                <a:latin typeface="Arial" charset="0"/>
                <a:ea typeface="+mn-ea"/>
                <a:cs typeface="Arial" charset="0"/>
              </a:defRPr>
            </a:lvl7pPr>
            <a:lvl8pPr marL="3200400" algn="l" defTabSz="914400" rtl="0" eaLnBrk="1" latinLnBrk="0" hangingPunct="1">
              <a:defRPr kern="1200">
                <a:solidFill>
                  <a:schemeClr val="bg1"/>
                </a:solidFill>
                <a:latin typeface="Arial" charset="0"/>
                <a:ea typeface="+mn-ea"/>
                <a:cs typeface="Arial" charset="0"/>
              </a:defRPr>
            </a:lvl8pPr>
            <a:lvl9pPr marL="3657600" algn="l" defTabSz="914400" rtl="0" eaLnBrk="1" latinLnBrk="0" hangingPunct="1">
              <a:defRPr kern="1200">
                <a:solidFill>
                  <a:schemeClr val="bg1"/>
                </a:solidFill>
                <a:latin typeface="Arial" charset="0"/>
                <a:ea typeface="+mn-ea"/>
                <a:cs typeface="Arial" charset="0"/>
              </a:defRPr>
            </a:lvl9pPr>
          </a:lstStyle>
          <a:p>
            <a:r>
              <a:rPr lang="es-ES" b="1">
                <a:solidFill>
                  <a:schemeClr val="tx1"/>
                </a:solidFill>
              </a:rPr>
              <a:t>FICHA DE CERO ENERGÍA</a:t>
            </a:r>
          </a:p>
        </xdr:txBody>
      </xdr:sp>
    </xdr:grpSp>
    <xdr:clientData/>
  </xdr:twoCellAnchor>
  <xdr:twoCellAnchor editAs="oneCell">
    <xdr:from>
      <xdr:col>1</xdr:col>
      <xdr:colOff>36805</xdr:colOff>
      <xdr:row>5</xdr:row>
      <xdr:rowOff>53021</xdr:rowOff>
    </xdr:from>
    <xdr:to>
      <xdr:col>1</xdr:col>
      <xdr:colOff>408789</xdr:colOff>
      <xdr:row>6</xdr:row>
      <xdr:rowOff>340177</xdr:rowOff>
    </xdr:to>
    <xdr:pic>
      <xdr:nvPicPr>
        <xdr:cNvPr id="5" name="Imagen 4" descr="D:\usuario\Imagenes\images (10).jpg">
          <a:extLst>
            <a:ext uri="{FF2B5EF4-FFF2-40B4-BE49-F238E27FC236}">
              <a16:creationId xmlns:a16="http://schemas.microsoft.com/office/drawing/2014/main" id="{D6567766-0FB4-4720-9F35-12C11A31063D}"/>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16865" y="1744661"/>
          <a:ext cx="371984" cy="477656"/>
        </a:xfrm>
        <a:prstGeom prst="rect">
          <a:avLst/>
        </a:prstGeom>
        <a:noFill/>
        <a:ln w="9525">
          <a:noFill/>
          <a:miter lim="800000"/>
          <a:headEnd/>
          <a:tailEnd/>
        </a:ln>
      </xdr:spPr>
    </xdr:pic>
    <xdr:clientData/>
  </xdr:twoCellAnchor>
  <xdr:twoCellAnchor editAs="oneCell">
    <xdr:from>
      <xdr:col>0</xdr:col>
      <xdr:colOff>201086</xdr:colOff>
      <xdr:row>8</xdr:row>
      <xdr:rowOff>666750</xdr:rowOff>
    </xdr:from>
    <xdr:to>
      <xdr:col>3</xdr:col>
      <xdr:colOff>550334</xdr:colOff>
      <xdr:row>9</xdr:row>
      <xdr:rowOff>2730499</xdr:rowOff>
    </xdr:to>
    <xdr:pic>
      <xdr:nvPicPr>
        <xdr:cNvPr id="6" name="Imagen 11" descr="Imagen que contiene interior, comida, preparando, cocina&#10;&#10;Descripción generada automáticamente">
          <a:extLst>
            <a:ext uri="{FF2B5EF4-FFF2-40B4-BE49-F238E27FC236}">
              <a16:creationId xmlns:a16="http://schemas.microsoft.com/office/drawing/2014/main" id="{71D6A963-2561-4784-B935-9F8068F9D3C8}"/>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a:xfrm>
          <a:off x="201086" y="3089910"/>
          <a:ext cx="2673348" cy="3290569"/>
        </a:xfrm>
        <a:prstGeom prst="rect">
          <a:avLst/>
        </a:prstGeom>
      </xdr:spPr>
    </xdr:pic>
    <xdr:clientData/>
  </xdr:twoCellAnchor>
  <xdr:twoCellAnchor editAs="oneCell">
    <xdr:from>
      <xdr:col>7</xdr:col>
      <xdr:colOff>603251</xdr:colOff>
      <xdr:row>9</xdr:row>
      <xdr:rowOff>1534581</xdr:rowOff>
    </xdr:from>
    <xdr:to>
      <xdr:col>9</xdr:col>
      <xdr:colOff>789313</xdr:colOff>
      <xdr:row>9</xdr:row>
      <xdr:rowOff>3872536</xdr:rowOff>
    </xdr:to>
    <xdr:pic>
      <xdr:nvPicPr>
        <xdr:cNvPr id="7" name="Imagen 29">
          <a:extLst>
            <a:ext uri="{FF2B5EF4-FFF2-40B4-BE49-F238E27FC236}">
              <a16:creationId xmlns:a16="http://schemas.microsoft.com/office/drawing/2014/main" id="{87464000-EE55-4B67-84C8-64D97648DAC8}"/>
            </a:ext>
          </a:extLst>
        </xdr:cNvPr>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a:off x="6104891" y="5184561"/>
          <a:ext cx="2517782" cy="2337955"/>
        </a:xfrm>
        <a:prstGeom prst="rect">
          <a:avLst/>
        </a:prstGeom>
      </xdr:spPr>
    </xdr:pic>
    <xdr:clientData/>
  </xdr:twoCellAnchor>
  <xdr:twoCellAnchor>
    <xdr:from>
      <xdr:col>3</xdr:col>
      <xdr:colOff>616354</xdr:colOff>
      <xdr:row>8</xdr:row>
      <xdr:rowOff>232833</xdr:rowOff>
    </xdr:from>
    <xdr:to>
      <xdr:col>8</xdr:col>
      <xdr:colOff>240393</xdr:colOff>
      <xdr:row>9</xdr:row>
      <xdr:rowOff>1471082</xdr:rowOff>
    </xdr:to>
    <xdr:grpSp>
      <xdr:nvGrpSpPr>
        <xdr:cNvPr id="8" name="Grupo 7">
          <a:extLst>
            <a:ext uri="{FF2B5EF4-FFF2-40B4-BE49-F238E27FC236}">
              <a16:creationId xmlns:a16="http://schemas.microsoft.com/office/drawing/2014/main" id="{4B13DAC5-3F91-405A-AD8C-A67E0B532226}"/>
            </a:ext>
          </a:extLst>
        </xdr:cNvPr>
        <xdr:cNvGrpSpPr/>
      </xdr:nvGrpSpPr>
      <xdr:grpSpPr>
        <a:xfrm>
          <a:off x="2943918" y="2657378"/>
          <a:ext cx="3738839" cy="2471304"/>
          <a:chOff x="2870604" y="2656416"/>
          <a:chExt cx="3624539" cy="2455333"/>
        </a:xfrm>
      </xdr:grpSpPr>
      <xdr:pic>
        <xdr:nvPicPr>
          <xdr:cNvPr id="9" name="5 Imagen">
            <a:extLst>
              <a:ext uri="{FF2B5EF4-FFF2-40B4-BE49-F238E27FC236}">
                <a16:creationId xmlns:a16="http://schemas.microsoft.com/office/drawing/2014/main" id="{6BF4E6AD-90C5-40E3-7C5B-A8A5CBC5193A}"/>
              </a:ext>
            </a:extLst>
          </xdr:cNvPr>
          <xdr:cNvPicPr>
            <a:picLocks noChangeAspect="1"/>
          </xdr:cNvPicPr>
        </xdr:nvPicPr>
        <xdr:blipFill>
          <a:blip xmlns:r="http://schemas.openxmlformats.org/officeDocument/2006/relationships" r:embed="rId5"/>
          <a:stretch>
            <a:fillRect/>
          </a:stretch>
        </xdr:blipFill>
        <xdr:spPr>
          <a:xfrm>
            <a:off x="2870604" y="2656416"/>
            <a:ext cx="3624539" cy="2455333"/>
          </a:xfrm>
          <a:prstGeom prst="rect">
            <a:avLst/>
          </a:prstGeom>
        </xdr:spPr>
      </xdr:pic>
      <xdr:sp macro="" textlink="">
        <xdr:nvSpPr>
          <xdr:cNvPr id="10" name="19 Rectángulo">
            <a:extLst>
              <a:ext uri="{FF2B5EF4-FFF2-40B4-BE49-F238E27FC236}">
                <a16:creationId xmlns:a16="http://schemas.microsoft.com/office/drawing/2014/main" id="{298F99E4-0B1B-7783-7DF6-EFB891DEDD87}"/>
              </a:ext>
            </a:extLst>
          </xdr:cNvPr>
          <xdr:cNvSpPr/>
        </xdr:nvSpPr>
        <xdr:spPr>
          <a:xfrm>
            <a:off x="4616854" y="4392083"/>
            <a:ext cx="232833" cy="58208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sp macro="" textlink="">
        <xdr:nvSpPr>
          <xdr:cNvPr id="11" name="23 Rectángulo">
            <a:extLst>
              <a:ext uri="{FF2B5EF4-FFF2-40B4-BE49-F238E27FC236}">
                <a16:creationId xmlns:a16="http://schemas.microsoft.com/office/drawing/2014/main" id="{16E9503C-4526-085E-AEBF-A5893403F160}"/>
              </a:ext>
            </a:extLst>
          </xdr:cNvPr>
          <xdr:cNvSpPr/>
        </xdr:nvSpPr>
        <xdr:spPr>
          <a:xfrm>
            <a:off x="4892021" y="4392083"/>
            <a:ext cx="232833" cy="58208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sp macro="" textlink="">
        <xdr:nvSpPr>
          <xdr:cNvPr id="12" name="Bocadillo: rectángulo con esquinas redondeadas 5">
            <a:extLst>
              <a:ext uri="{FF2B5EF4-FFF2-40B4-BE49-F238E27FC236}">
                <a16:creationId xmlns:a16="http://schemas.microsoft.com/office/drawing/2014/main" id="{9E9483D9-D663-F82A-EB39-A5CAC873334F}"/>
              </a:ext>
            </a:extLst>
          </xdr:cNvPr>
          <xdr:cNvSpPr/>
        </xdr:nvSpPr>
        <xdr:spPr bwMode="auto">
          <a:xfrm>
            <a:off x="4458104" y="3968749"/>
            <a:ext cx="349250" cy="264583"/>
          </a:xfrm>
          <a:prstGeom prst="wedgeRoundRectCallout">
            <a:avLst>
              <a:gd name="adj1" fmla="val -12519"/>
              <a:gd name="adj2" fmla="val 95169"/>
              <a:gd name="adj3" fmla="val 1666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sz="1100" b="1"/>
              <a:t>E1</a:t>
            </a:r>
          </a:p>
        </xdr:txBody>
      </xdr:sp>
      <xdr:sp macro="" textlink="">
        <xdr:nvSpPr>
          <xdr:cNvPr id="13" name="Bocadillo: rectángulo con esquinas redondeadas 5">
            <a:extLst>
              <a:ext uri="{FF2B5EF4-FFF2-40B4-BE49-F238E27FC236}">
                <a16:creationId xmlns:a16="http://schemas.microsoft.com/office/drawing/2014/main" id="{FEF4F6FE-9DCD-3EB3-F977-D8D3688A55C6}"/>
              </a:ext>
            </a:extLst>
          </xdr:cNvPr>
          <xdr:cNvSpPr/>
        </xdr:nvSpPr>
        <xdr:spPr bwMode="auto">
          <a:xfrm>
            <a:off x="4902604" y="3958166"/>
            <a:ext cx="349250" cy="264583"/>
          </a:xfrm>
          <a:prstGeom prst="wedgeRoundRectCallout">
            <a:avLst>
              <a:gd name="adj1" fmla="val -12519"/>
              <a:gd name="adj2" fmla="val 95169"/>
              <a:gd name="adj3" fmla="val 1666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sz="1100" b="1"/>
              <a:t>E2</a:t>
            </a:r>
          </a:p>
        </xdr:txBody>
      </xdr:sp>
    </xdr:grpSp>
    <xdr:clientData/>
  </xdr:twoCellAnchor>
  <xdr:twoCellAnchor editAs="oneCell">
    <xdr:from>
      <xdr:col>1</xdr:col>
      <xdr:colOff>126999</xdr:colOff>
      <xdr:row>0</xdr:row>
      <xdr:rowOff>10583</xdr:rowOff>
    </xdr:from>
    <xdr:to>
      <xdr:col>2</xdr:col>
      <xdr:colOff>767442</xdr:colOff>
      <xdr:row>0</xdr:row>
      <xdr:rowOff>539749</xdr:rowOff>
    </xdr:to>
    <xdr:pic>
      <xdr:nvPicPr>
        <xdr:cNvPr id="14" name="Imagen 1">
          <a:extLst>
            <a:ext uri="{FF2B5EF4-FFF2-40B4-BE49-F238E27FC236}">
              <a16:creationId xmlns:a16="http://schemas.microsoft.com/office/drawing/2014/main" id="{4D86A1A5-C56D-4F3B-BE9B-A8C0E73EBDF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7059" y="10583"/>
          <a:ext cx="1143363"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381000</xdr:colOff>
      <xdr:row>8</xdr:row>
      <xdr:rowOff>222250</xdr:rowOff>
    </xdr:from>
    <xdr:to>
      <xdr:col>9</xdr:col>
      <xdr:colOff>798286</xdr:colOff>
      <xdr:row>9</xdr:row>
      <xdr:rowOff>1464034</xdr:rowOff>
    </xdr:to>
    <xdr:grpSp>
      <xdr:nvGrpSpPr>
        <xdr:cNvPr id="15" name="Grupo 14">
          <a:extLst>
            <a:ext uri="{FF2B5EF4-FFF2-40B4-BE49-F238E27FC236}">
              <a16:creationId xmlns:a16="http://schemas.microsoft.com/office/drawing/2014/main" id="{A73E0A13-186C-41C2-B80D-92C122AE4456}"/>
            </a:ext>
          </a:extLst>
        </xdr:cNvPr>
        <xdr:cNvGrpSpPr/>
      </xdr:nvGrpSpPr>
      <xdr:grpSpPr>
        <a:xfrm>
          <a:off x="6823364" y="2646795"/>
          <a:ext cx="1816595" cy="2474839"/>
          <a:chOff x="6635750" y="2645833"/>
          <a:chExt cx="1782536" cy="2458868"/>
        </a:xfrm>
      </xdr:grpSpPr>
      <xdr:pic>
        <xdr:nvPicPr>
          <xdr:cNvPr id="16" name="17 Imagen">
            <a:extLst>
              <a:ext uri="{FF2B5EF4-FFF2-40B4-BE49-F238E27FC236}">
                <a16:creationId xmlns:a16="http://schemas.microsoft.com/office/drawing/2014/main" id="{73C5323A-3189-43AA-F66D-E56DC092A8B6}"/>
              </a:ext>
            </a:extLst>
          </xdr:cNvPr>
          <xdr:cNvPicPr>
            <a:picLocks noChangeAspect="1"/>
          </xdr:cNvPicPr>
        </xdr:nvPicPr>
        <xdr:blipFill>
          <a:blip xmlns:r="http://schemas.openxmlformats.org/officeDocument/2006/relationships" r:embed="rId7"/>
          <a:stretch>
            <a:fillRect/>
          </a:stretch>
        </xdr:blipFill>
        <xdr:spPr>
          <a:xfrm>
            <a:off x="6635750" y="2645833"/>
            <a:ext cx="1782536" cy="2458868"/>
          </a:xfrm>
          <a:prstGeom prst="rect">
            <a:avLst/>
          </a:prstGeom>
        </xdr:spPr>
      </xdr:pic>
      <xdr:sp macro="" textlink="">
        <xdr:nvSpPr>
          <xdr:cNvPr id="17" name="Bocadillo: rectángulo con esquinas redondeadas 5">
            <a:extLst>
              <a:ext uri="{FF2B5EF4-FFF2-40B4-BE49-F238E27FC236}">
                <a16:creationId xmlns:a16="http://schemas.microsoft.com/office/drawing/2014/main" id="{C8C8D104-0565-57E3-04C4-653D1A778695}"/>
              </a:ext>
            </a:extLst>
          </xdr:cNvPr>
          <xdr:cNvSpPr/>
        </xdr:nvSpPr>
        <xdr:spPr bwMode="auto">
          <a:xfrm>
            <a:off x="6868582" y="2719915"/>
            <a:ext cx="462642" cy="332174"/>
          </a:xfrm>
          <a:prstGeom prst="wedgeRoundRectCallout">
            <a:avLst>
              <a:gd name="adj1" fmla="val -12519"/>
              <a:gd name="adj2" fmla="val 95169"/>
              <a:gd name="adj3" fmla="val 16667"/>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sz="1600" b="1"/>
              <a:t>N1</a:t>
            </a:r>
          </a:p>
        </xdr:txBody>
      </xdr:sp>
      <xdr:sp macro="" textlink="">
        <xdr:nvSpPr>
          <xdr:cNvPr id="18" name="20 Rectángulo">
            <a:extLst>
              <a:ext uri="{FF2B5EF4-FFF2-40B4-BE49-F238E27FC236}">
                <a16:creationId xmlns:a16="http://schemas.microsoft.com/office/drawing/2014/main" id="{B36645DD-B63B-0353-02C9-40EC7E3E2507}"/>
              </a:ext>
            </a:extLst>
          </xdr:cNvPr>
          <xdr:cNvSpPr/>
        </xdr:nvSpPr>
        <xdr:spPr>
          <a:xfrm>
            <a:off x="7101416" y="3143248"/>
            <a:ext cx="612321" cy="462643"/>
          </a:xfrm>
          <a:prstGeom prst="rect">
            <a:avLst/>
          </a:prstGeom>
          <a:noFill/>
          <a:ln>
            <a:solidFill>
              <a:srgbClr val="00B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b="1"/>
          </a:p>
        </xdr:txBody>
      </xdr:sp>
    </xdr:grpSp>
    <xdr:clientData/>
  </xdr:twoCellAnchor>
  <xdr:twoCellAnchor>
    <xdr:from>
      <xdr:col>3</xdr:col>
      <xdr:colOff>709084</xdr:colOff>
      <xdr:row>9</xdr:row>
      <xdr:rowOff>1693334</xdr:rowOff>
    </xdr:from>
    <xdr:to>
      <xdr:col>7</xdr:col>
      <xdr:colOff>455084</xdr:colOff>
      <xdr:row>9</xdr:row>
      <xdr:rowOff>3746500</xdr:rowOff>
    </xdr:to>
    <xdr:grpSp>
      <xdr:nvGrpSpPr>
        <xdr:cNvPr id="19" name="Grupo 18">
          <a:extLst>
            <a:ext uri="{FF2B5EF4-FFF2-40B4-BE49-F238E27FC236}">
              <a16:creationId xmlns:a16="http://schemas.microsoft.com/office/drawing/2014/main" id="{3782B6B1-9C4E-4142-B561-5B5368B522C6}"/>
            </a:ext>
          </a:extLst>
        </xdr:cNvPr>
        <xdr:cNvGrpSpPr/>
      </xdr:nvGrpSpPr>
      <xdr:grpSpPr>
        <a:xfrm>
          <a:off x="3036648" y="5350934"/>
          <a:ext cx="2932545" cy="2053166"/>
          <a:chOff x="2812676" y="4840940"/>
          <a:chExt cx="2711823" cy="1933747"/>
        </a:xfrm>
      </xdr:grpSpPr>
      <xdr:pic>
        <xdr:nvPicPr>
          <xdr:cNvPr id="20" name="Imagen 19">
            <a:extLst>
              <a:ext uri="{FF2B5EF4-FFF2-40B4-BE49-F238E27FC236}">
                <a16:creationId xmlns:a16="http://schemas.microsoft.com/office/drawing/2014/main" id="{E7E0B87C-2338-4582-7FF8-8A58EF5256BA}"/>
              </a:ext>
            </a:extLst>
          </xdr:cNvPr>
          <xdr:cNvPicPr>
            <a:picLocks noChangeAspect="1"/>
          </xdr:cNvPicPr>
        </xdr:nvPicPr>
        <xdr:blipFill>
          <a:blip xmlns:r="http://schemas.openxmlformats.org/officeDocument/2006/relationships" r:embed="rId8"/>
          <a:stretch>
            <a:fillRect/>
          </a:stretch>
        </xdr:blipFill>
        <xdr:spPr>
          <a:xfrm>
            <a:off x="2812676" y="4840940"/>
            <a:ext cx="2711823" cy="1933747"/>
          </a:xfrm>
          <a:prstGeom prst="rect">
            <a:avLst/>
          </a:prstGeom>
        </xdr:spPr>
      </xdr:pic>
      <xdr:sp macro="" textlink="">
        <xdr:nvSpPr>
          <xdr:cNvPr id="21" name="Bocadillo: rectángulo con esquinas redondeadas 7">
            <a:extLst>
              <a:ext uri="{FF2B5EF4-FFF2-40B4-BE49-F238E27FC236}">
                <a16:creationId xmlns:a16="http://schemas.microsoft.com/office/drawing/2014/main" id="{B30A6BC4-EFEB-2484-0266-6946271FD860}"/>
              </a:ext>
            </a:extLst>
          </xdr:cNvPr>
          <xdr:cNvSpPr/>
        </xdr:nvSpPr>
        <xdr:spPr>
          <a:xfrm>
            <a:off x="3597087" y="5524499"/>
            <a:ext cx="470645" cy="300779"/>
          </a:xfrm>
          <a:prstGeom prst="wedgeRoundRectCallout">
            <a:avLst>
              <a:gd name="adj1" fmla="val -51405"/>
              <a:gd name="adj2" fmla="val 117258"/>
              <a:gd name="adj3" fmla="val 16667"/>
            </a:avLst>
          </a:prstGeom>
          <a:solidFill>
            <a:srgbClr val="00FFFF"/>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sz="1400" b="1"/>
              <a:t>A 1</a:t>
            </a:r>
          </a:p>
        </xdr:txBody>
      </xdr:sp>
      <xdr:sp macro="" textlink="">
        <xdr:nvSpPr>
          <xdr:cNvPr id="22" name="Bocadillo: rectángulo con esquinas redondeadas 7">
            <a:extLst>
              <a:ext uri="{FF2B5EF4-FFF2-40B4-BE49-F238E27FC236}">
                <a16:creationId xmlns:a16="http://schemas.microsoft.com/office/drawing/2014/main" id="{78A67BE3-2775-733C-6EE0-9751B6500A69}"/>
              </a:ext>
            </a:extLst>
          </xdr:cNvPr>
          <xdr:cNvSpPr/>
        </xdr:nvSpPr>
        <xdr:spPr>
          <a:xfrm>
            <a:off x="4572000" y="5591734"/>
            <a:ext cx="470645" cy="300779"/>
          </a:xfrm>
          <a:prstGeom prst="wedgeRoundRectCallout">
            <a:avLst>
              <a:gd name="adj1" fmla="val -51405"/>
              <a:gd name="adj2" fmla="val 117258"/>
              <a:gd name="adj3" fmla="val 16667"/>
            </a:avLst>
          </a:prstGeom>
          <a:solidFill>
            <a:srgbClr val="00FFFF"/>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sz="1400" b="1"/>
              <a:t>A 2</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375bf23ff19c5a2b/Escritorio/LEIDY/NUEVA%20CARPETA/NUEVA%20CARPETA/TdG%202/DOC%2051%20ENERGIAS%20PELIGROSAS/4.%20FICHAS%20DE%200%20ENERGIAS%20E%20INVENTARIO%20DE%20ENERGIAS/DESPRESE/FICHAS_CERO_ENERGIAS_DESPRESE_F%20(2).xlsx" TargetMode="External"/><Relationship Id="rId1" Type="http://schemas.openxmlformats.org/officeDocument/2006/relationships/externalLinkPath" Target="https://d.docs.live.net/375bf23ff19c5a2b/Escritorio/LEIDY/NUEVA%20CARPETA/NUEVA%20CARPETA/TdG%202/DOC%2051%20ENERGIAS%20PELIGROSAS/4.%20FICHAS%20DE%200%20ENERGIAS%20E%20INVENTARIO%20DE%20ENERGIAS/DESPRESE/FICHAS_CERO_ENERGIAS_DESPRESE_F%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ÓN"/>
      <sheetName val="ESCURRIDOR FAMAC 1"/>
      <sheetName val="CORTADORA DE ALAS LINCO-AFTER"/>
      <sheetName val="CORTADORA DE ALAS LINCO-BEFORE"/>
      <sheetName val="CORTADORA DE CARCAZA LINCO"/>
      <sheetName val="CORTADORA DE MUSLO LINCO"/>
      <sheetName val="PROCESADORA DE PIERNA LINCO"/>
      <sheetName val="CORTADORA DE PECHUGA LINCO"/>
      <sheetName val="TRANSPORTADOR AEREO LIN DESPRES"/>
      <sheetName val="BANDA TRANS #1"/>
      <sheetName val="BANDA TRANS #2"/>
      <sheetName val="BANDA TRANS # 5"/>
      <sheetName val="BANDA TRANS # 6"/>
      <sheetName val="CORTADORA DE PIERNA LINCO"/>
      <sheetName val="CORTADORA DE MUSLOS AVIMAQ"/>
      <sheetName val="BANDA TRANS FILETE #1"/>
      <sheetName val="DESPRESADORA MANUAL # 1"/>
      <sheetName val="DESPRESADORA MANUAL # 2"/>
      <sheetName val="ESCURRIDOR FAMAC # 2"/>
      <sheetName val="MARINADORA BELAM 1 MI450"/>
      <sheetName val="BANDA TRANS # 3"/>
      <sheetName val="MARINADORA BELAM 2 MI450"/>
      <sheetName val="SELLADORA MANUAL #2"/>
      <sheetName val="SELLADORA MANUAL # 4"/>
      <sheetName val="SELLADORA MANUAL # 5"/>
      <sheetName val="SELLADORA MANUAL # 6"/>
      <sheetName val="SELLADORA MANUAL # 10"/>
      <sheetName val="SELLADORA MANUAL # 11"/>
      <sheetName val="SELLADORA MANUAL # 12"/>
      <sheetName val="SELLADORA MANUAL # 3"/>
      <sheetName val="SELLADORA MANUAL # 7"/>
      <sheetName val="SELLADORA MANUAL # 8"/>
      <sheetName val="SELLADORA MANUAL # 9"/>
      <sheetName val="BANDA TRANS #7"/>
      <sheetName val="BANDA TRANS # 4"/>
      <sheetName val="SELLADORA MANUAL # 13"/>
      <sheetName val="SELLADORA MANUAL # 14"/>
      <sheetName val="SELLADORA AUTOMATICA ULMA 2"/>
      <sheetName val="COMPRESOR HAMBELL"/>
      <sheetName val="CODIFICADORA VIDEOJET # 2"/>
      <sheetName val="CODIFICADORA VIDEOJET #1"/>
      <sheetName val="SELLADORA AUTOMATICA ULMA 1"/>
      <sheetName val="EVAPORADOR 10 VEN # 1"/>
      <sheetName val="EVAPORADOR 10 VEN # 2"/>
      <sheetName val="EVAPORADOR 10 VEN # 3"/>
      <sheetName val="EVAPORADOR 10 VEN # 4"/>
      <sheetName val="EVAPORADOR 10 VEN # 5"/>
      <sheetName val="DESPRESADORA MANUAL # 3"/>
      <sheetName val="DESPRESADORA MANUAL # 4"/>
      <sheetName val="DISPOSITIVOS DE BLOQUEO"/>
    </sheetNames>
    <sheetDataSet>
      <sheetData sheetId="0">
        <row r="5">
          <cell r="C5">
            <v>44517</v>
          </cell>
        </row>
        <row r="6">
          <cell r="C6">
            <v>44517</v>
          </cell>
        </row>
        <row r="8">
          <cell r="C8" t="str">
            <v>Leidy Paola Vargas Delgado-Pasante Ingenieria Eléctrica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externalLinkPath" Target="file:///F:\Nueva%20carpeta\lo%20ultimo\para%20entregar\tercera%20entrega\zona%201%20-%20Ficha%20de%20cero%20energ&#237;a2.0.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F1421-D743-4468-AA1D-BAA3F474449D}">
  <sheetPr>
    <tabColor rgb="FFFF0000"/>
    <pageSetUpPr fitToPage="1"/>
  </sheetPr>
  <dimension ref="A1:N44"/>
  <sheetViews>
    <sheetView tabSelected="1" topLeftCell="A22" zoomScale="55" zoomScaleNormal="55" zoomScaleSheetLayoutView="90" workbookViewId="0">
      <selection activeCell="M40" sqref="M40"/>
    </sheetView>
  </sheetViews>
  <sheetFormatPr baseColWidth="10" defaultColWidth="11.44140625" defaultRowHeight="14.4" x14ac:dyDescent="0.3"/>
  <cols>
    <col min="1" max="1" width="7" customWidth="1"/>
    <col min="2" max="2" width="7.33203125" customWidth="1"/>
    <col min="3" max="3" width="19.5546875" customWidth="1"/>
    <col min="4" max="4" width="12.88671875" customWidth="1"/>
    <col min="5" max="5" width="14.44140625" customWidth="1"/>
    <col min="6" max="6" width="7.109375" customWidth="1"/>
    <col min="7" max="7" width="11.88671875" customWidth="1"/>
    <col min="8" max="8" width="13.5546875" customWidth="1"/>
    <col min="9" max="9" width="20.44140625" customWidth="1"/>
    <col min="10" max="10" width="16" customWidth="1"/>
    <col min="11" max="11" width="11.44140625" customWidth="1"/>
  </cols>
  <sheetData>
    <row r="1" spans="1:14" s="3" customFormat="1" ht="49.5" customHeight="1" x14ac:dyDescent="0.25">
      <c r="A1" s="1"/>
      <c r="B1" s="1"/>
      <c r="C1" s="1"/>
      <c r="D1" s="1" t="s">
        <v>0</v>
      </c>
      <c r="E1" s="1"/>
      <c r="F1" s="1"/>
      <c r="G1" s="1"/>
      <c r="H1" s="1" t="s">
        <v>1</v>
      </c>
      <c r="I1" s="1"/>
      <c r="J1" s="2" t="s">
        <v>2</v>
      </c>
    </row>
    <row r="2" spans="1:14" ht="39.6" customHeight="1" x14ac:dyDescent="0.3">
      <c r="A2" s="4"/>
      <c r="B2" s="5"/>
      <c r="C2" s="5"/>
      <c r="D2" s="5"/>
      <c r="E2" s="5"/>
      <c r="F2" s="5"/>
      <c r="G2" s="5"/>
      <c r="H2" s="5"/>
      <c r="I2" s="5"/>
      <c r="J2" s="6"/>
      <c r="K2" s="7"/>
      <c r="L2" s="7"/>
      <c r="M2" s="7"/>
      <c r="N2" s="7"/>
    </row>
    <row r="3" spans="1:14" ht="15" customHeight="1" x14ac:dyDescent="0.3">
      <c r="A3" s="8" t="s">
        <v>3</v>
      </c>
      <c r="B3" s="8"/>
      <c r="C3" s="9" t="s">
        <v>4</v>
      </c>
      <c r="D3" s="9"/>
      <c r="E3" s="9"/>
      <c r="F3" s="9"/>
      <c r="G3" s="9"/>
      <c r="H3" s="9"/>
      <c r="I3" s="9"/>
      <c r="J3" s="9"/>
      <c r="K3" s="7"/>
      <c r="L3" s="7"/>
      <c r="M3" s="7"/>
      <c r="N3" s="7"/>
    </row>
    <row r="4" spans="1:14" ht="15.75" customHeight="1" x14ac:dyDescent="0.3">
      <c r="A4" s="8" t="s">
        <v>5</v>
      </c>
      <c r="B4" s="8"/>
      <c r="C4" s="10"/>
      <c r="D4" s="11"/>
      <c r="E4" s="11"/>
      <c r="F4" s="8" t="s">
        <v>6</v>
      </c>
      <c r="G4" s="8"/>
      <c r="H4" s="12">
        <f>[1]INFORMACIÓN!$C$6</f>
        <v>44517</v>
      </c>
      <c r="I4" s="13" t="s">
        <v>7</v>
      </c>
      <c r="J4" s="14">
        <f>[1]INFORMACIÓN!$C$5</f>
        <v>44517</v>
      </c>
      <c r="K4" s="7"/>
      <c r="L4" s="7"/>
      <c r="M4" s="7"/>
      <c r="N4" s="7"/>
    </row>
    <row r="5" spans="1:14" ht="14.25" customHeight="1" x14ac:dyDescent="0.3">
      <c r="A5" s="15" t="s">
        <v>8</v>
      </c>
      <c r="B5" s="15"/>
      <c r="C5" s="15"/>
      <c r="D5" s="16"/>
      <c r="E5" s="17"/>
      <c r="F5" s="17"/>
      <c r="G5" s="17"/>
      <c r="H5" s="17"/>
      <c r="I5" s="17"/>
      <c r="J5" s="18"/>
      <c r="K5" s="7"/>
      <c r="L5" s="7"/>
      <c r="M5" s="7"/>
      <c r="N5" s="7"/>
    </row>
    <row r="6" spans="1:14" ht="15" customHeight="1" x14ac:dyDescent="0.3">
      <c r="A6" s="19">
        <v>4</v>
      </c>
      <c r="B6" s="20"/>
      <c r="C6" s="21" t="s">
        <v>9</v>
      </c>
      <c r="D6" s="22" t="s">
        <v>10</v>
      </c>
      <c r="E6" s="22"/>
      <c r="F6" s="22"/>
      <c r="G6" s="22"/>
      <c r="H6" s="22"/>
      <c r="I6" s="22"/>
      <c r="J6" s="22"/>
      <c r="K6" s="7"/>
      <c r="L6" s="7"/>
      <c r="M6" s="7"/>
      <c r="N6" s="7"/>
    </row>
    <row r="7" spans="1:14" ht="27.75" customHeight="1" x14ac:dyDescent="0.3">
      <c r="A7" s="19"/>
      <c r="B7" s="23"/>
      <c r="C7" s="21"/>
      <c r="D7" s="15" t="s">
        <v>11</v>
      </c>
      <c r="E7" s="15"/>
      <c r="F7" s="15"/>
      <c r="G7" s="15"/>
      <c r="H7" s="15"/>
      <c r="I7" s="15"/>
      <c r="J7" s="15"/>
      <c r="K7" s="7"/>
      <c r="L7" s="7"/>
      <c r="M7" s="7"/>
      <c r="N7" s="24"/>
    </row>
    <row r="8" spans="1:14" ht="15" customHeight="1" x14ac:dyDescent="0.3">
      <c r="A8" s="21" t="s">
        <v>9</v>
      </c>
      <c r="B8" s="21"/>
      <c r="C8" s="21"/>
      <c r="D8" s="21"/>
      <c r="E8" s="21"/>
      <c r="F8" s="21"/>
      <c r="G8" s="21"/>
      <c r="H8" s="21"/>
      <c r="I8" s="21"/>
      <c r="J8" s="21"/>
    </row>
    <row r="9" spans="1:14" ht="96.6" customHeight="1" x14ac:dyDescent="0.3">
      <c r="A9" s="25"/>
      <c r="B9" s="26"/>
      <c r="C9" s="26"/>
      <c r="D9" s="26"/>
      <c r="E9" s="26"/>
      <c r="F9" s="26"/>
      <c r="G9" s="26"/>
      <c r="H9" s="26"/>
      <c r="I9" s="26"/>
      <c r="J9" s="27"/>
    </row>
    <row r="10" spans="1:14" ht="310.5" customHeight="1" x14ac:dyDescent="0.3">
      <c r="A10" s="28"/>
      <c r="B10" s="29"/>
      <c r="C10" s="29"/>
      <c r="D10" s="29"/>
      <c r="E10" s="29"/>
      <c r="F10" s="29"/>
      <c r="G10" s="29"/>
      <c r="H10" s="29"/>
      <c r="I10" s="29"/>
      <c r="J10" s="30"/>
    </row>
    <row r="11" spans="1:14" x14ac:dyDescent="0.3">
      <c r="A11" s="11" t="s">
        <v>12</v>
      </c>
      <c r="B11" s="11"/>
      <c r="C11" s="11"/>
      <c r="D11" s="11"/>
      <c r="E11" s="11"/>
      <c r="F11" s="11"/>
      <c r="G11" s="11"/>
      <c r="H11" s="11"/>
      <c r="I11" s="11"/>
      <c r="J11" s="11"/>
    </row>
    <row r="12" spans="1:14" ht="38.25" customHeight="1" x14ac:dyDescent="0.3">
      <c r="A12" s="31" t="s">
        <v>13</v>
      </c>
      <c r="B12" s="31"/>
      <c r="C12" s="32"/>
      <c r="D12" s="32"/>
      <c r="E12" s="32"/>
      <c r="F12" s="32"/>
      <c r="G12" s="32"/>
      <c r="H12" s="32"/>
      <c r="I12" s="32"/>
      <c r="J12" s="32"/>
    </row>
    <row r="13" spans="1:14" ht="21" customHeight="1" x14ac:dyDescent="0.3">
      <c r="A13" s="33" t="s">
        <v>14</v>
      </c>
      <c r="B13" s="11" t="s">
        <v>15</v>
      </c>
      <c r="C13" s="11"/>
      <c r="D13" s="11" t="s">
        <v>16</v>
      </c>
      <c r="E13" s="11"/>
      <c r="F13" s="21" t="s">
        <v>17</v>
      </c>
      <c r="G13" s="21"/>
      <c r="H13" s="21"/>
      <c r="I13" s="21" t="s">
        <v>18</v>
      </c>
      <c r="J13" s="21"/>
    </row>
    <row r="14" spans="1:14" x14ac:dyDescent="0.3">
      <c r="A14" s="34" t="s">
        <v>19</v>
      </c>
      <c r="B14" s="34"/>
      <c r="C14" s="34"/>
      <c r="D14" s="34"/>
      <c r="E14" s="34"/>
      <c r="F14" s="34"/>
      <c r="G14" s="34"/>
      <c r="H14" s="34"/>
      <c r="I14" s="34"/>
      <c r="J14" s="34"/>
    </row>
    <row r="15" spans="1:14" x14ac:dyDescent="0.3">
      <c r="A15" s="35" t="s">
        <v>20</v>
      </c>
      <c r="B15" s="35"/>
      <c r="C15" s="35"/>
      <c r="D15" s="35"/>
      <c r="E15" s="35"/>
      <c r="F15" s="35"/>
      <c r="G15" s="35"/>
      <c r="H15" s="35"/>
      <c r="I15" s="35"/>
      <c r="J15" s="35"/>
    </row>
    <row r="16" spans="1:14" ht="174.75" customHeight="1" x14ac:dyDescent="0.3">
      <c r="A16" s="36" t="s">
        <v>21</v>
      </c>
      <c r="B16" s="37" t="s">
        <v>21</v>
      </c>
      <c r="C16" s="37"/>
      <c r="D16" s="38" t="s">
        <v>21</v>
      </c>
      <c r="E16" s="38"/>
      <c r="F16" s="31" t="s">
        <v>22</v>
      </c>
      <c r="G16" s="31"/>
      <c r="H16" s="31"/>
      <c r="I16" s="38" t="s">
        <v>23</v>
      </c>
      <c r="J16" s="38"/>
    </row>
    <row r="17" spans="1:10" x14ac:dyDescent="0.3">
      <c r="A17" s="35" t="s">
        <v>24</v>
      </c>
      <c r="B17" s="35"/>
      <c r="C17" s="35"/>
      <c r="D17" s="35"/>
      <c r="E17" s="35"/>
      <c r="F17" s="35"/>
      <c r="G17" s="35"/>
      <c r="H17" s="35"/>
      <c r="I17" s="35"/>
      <c r="J17" s="35"/>
    </row>
    <row r="18" spans="1:10" ht="65.25" customHeight="1" x14ac:dyDescent="0.3">
      <c r="A18" s="39"/>
      <c r="B18" s="40"/>
      <c r="C18" s="40"/>
      <c r="D18" s="41" t="s">
        <v>25</v>
      </c>
      <c r="E18" s="41"/>
      <c r="F18" s="41" t="s">
        <v>26</v>
      </c>
      <c r="G18" s="41"/>
      <c r="H18" s="41"/>
      <c r="I18" s="41" t="s">
        <v>27</v>
      </c>
      <c r="J18" s="41"/>
    </row>
    <row r="19" spans="1:10" ht="15.75" customHeight="1" x14ac:dyDescent="0.3">
      <c r="A19" s="35" t="s">
        <v>28</v>
      </c>
      <c r="B19" s="35"/>
      <c r="C19" s="35"/>
      <c r="D19" s="35"/>
      <c r="E19" s="35"/>
      <c r="F19" s="35"/>
      <c r="G19" s="35"/>
      <c r="H19" s="35"/>
      <c r="I19" s="35"/>
      <c r="J19" s="35"/>
    </row>
    <row r="20" spans="1:10" ht="48.75" customHeight="1" x14ac:dyDescent="0.3">
      <c r="A20" s="36" t="s">
        <v>29</v>
      </c>
      <c r="B20" s="42" t="s">
        <v>30</v>
      </c>
      <c r="C20" s="42"/>
      <c r="D20" s="31" t="s">
        <v>31</v>
      </c>
      <c r="E20" s="31"/>
      <c r="F20" s="31" t="s">
        <v>32</v>
      </c>
      <c r="G20" s="31"/>
      <c r="H20" s="31"/>
      <c r="I20" s="43" t="s">
        <v>33</v>
      </c>
      <c r="J20" s="43"/>
    </row>
    <row r="21" spans="1:10" ht="48.75" customHeight="1" x14ac:dyDescent="0.3">
      <c r="A21" s="36" t="s">
        <v>34</v>
      </c>
      <c r="B21" s="42" t="s">
        <v>30</v>
      </c>
      <c r="C21" s="42"/>
      <c r="D21" s="31" t="s">
        <v>35</v>
      </c>
      <c r="E21" s="31"/>
      <c r="F21" s="31" t="s">
        <v>36</v>
      </c>
      <c r="G21" s="31"/>
      <c r="H21" s="31"/>
      <c r="I21" s="43" t="s">
        <v>33</v>
      </c>
      <c r="J21" s="43"/>
    </row>
    <row r="22" spans="1:10" ht="58.5" customHeight="1" x14ac:dyDescent="0.3">
      <c r="A22" s="36" t="s">
        <v>37</v>
      </c>
      <c r="B22" s="42" t="str">
        <f>IF(OR(A22="E-1",A22="E-2",A22="E-3",A22="E-4",A22="E-1E-2",A22="E-1E-2E-3"),"Eléctrica",IF(OR(A22="M-1",A22="M-2",A22="M-3",A22="M-4",A22="M-1M-2",A22="M-1M-2M-3"),"Mecánica",IF(OR(A22="N-1",A22="N-2",A22="N-3",A22="N-4",A22="N-1N-2",A22="N-1N-2N-3"),"Neumática",IF(OR(A22="H-1",A22="H-2",A22="H-3",A22="H-4", A22="H-1H-2",A22="H-1H-2H-3"),"Hidráulica",IF(OR(A22="G-1",A22="G-2",A22="G-3",A22="G-4", A22="G-1G-2",A22="G-1G-2E-3"),"Gas",IF(OR(A22="T-1",A22="T-2",A22="T-3",A22="T-4",A22="T-1T-2",A22="T-1T-2T-3"),"Térmica", IF(OR(A22="W-1",A22="W-2",A22="W-3",A22="W-4", A22="W-1W-2",A22="W-1W-2W-3"),"Agua", IF(OR(A22="O-1",A22="O-2",A22="O-3",A22="O-4",A22="O-1O-2",A22="O-1O-2O-3"),"Otro",""))))))))</f>
        <v>Neumática</v>
      </c>
      <c r="C22" s="42"/>
      <c r="D22" s="41" t="s">
        <v>38</v>
      </c>
      <c r="E22" s="41"/>
      <c r="F22" s="31" t="s">
        <v>39</v>
      </c>
      <c r="G22" s="31"/>
      <c r="H22" s="31"/>
      <c r="I22" s="43" t="s">
        <v>40</v>
      </c>
      <c r="J22" s="43"/>
    </row>
    <row r="23" spans="1:10" ht="57.75" customHeight="1" x14ac:dyDescent="0.3">
      <c r="A23" s="36" t="s">
        <v>41</v>
      </c>
      <c r="B23" s="44" t="s">
        <v>42</v>
      </c>
      <c r="C23" s="44"/>
      <c r="D23" s="31" t="s">
        <v>43</v>
      </c>
      <c r="E23" s="31"/>
      <c r="F23" s="31" t="s">
        <v>44</v>
      </c>
      <c r="G23" s="31"/>
      <c r="H23" s="31"/>
      <c r="I23" s="43" t="s">
        <v>40</v>
      </c>
      <c r="J23" s="43"/>
    </row>
    <row r="24" spans="1:10" x14ac:dyDescent="0.3">
      <c r="A24" s="35" t="s">
        <v>45</v>
      </c>
      <c r="B24" s="35"/>
      <c r="C24" s="35"/>
      <c r="D24" s="35"/>
      <c r="E24" s="35"/>
      <c r="F24" s="35"/>
      <c r="G24" s="35"/>
      <c r="H24" s="35"/>
      <c r="I24" s="35"/>
      <c r="J24" s="35"/>
    </row>
    <row r="25" spans="1:10" ht="68.25" customHeight="1" x14ac:dyDescent="0.3">
      <c r="A25" s="36" t="s">
        <v>29</v>
      </c>
      <c r="B25" s="42" t="str">
        <f>IF(OR(A25="Q-1",A25="Q-2",A25="Q-3",A25="Q-4",A25="Q-1Q-2",A25="Q-1Q-2Q-3"),"Química",IF(OR(A25="E-1",A25="E-2",A25="E-3",A25="E-4",A25="E-1E-2",A25="E-1E-2E-3"),"Eléctrica",IF(OR(A25="M-1",A25="M-2",A25="M-3",A25="M-4",A25="M-1M-2",A25="M-1M-2M-3"),"Mecánica",IF(OR(A25="N-1",A25="N-2",A25="N-3",A25="N-4",A25="N-1N-2",A25="N-1N-2N-3"),"Neumática",IF(OR(A25="H-1",A25="H-2",A25="H-3",A25="H-4", A25="H-1H-2",A25="H-1H-2H-3"),"Hidráulica",IF(OR(A25="G-1",A25="G-2",A25="G-3",A25="G-4", A25="G-1G-2",A25="G-1G-2E-3"),"Gas",IF(OR(A25="T-1",A25="T-2",A25="T-3",A25="T-4",A25="T-1T-2",A25="T-1T-2T-3"),"Térmica", IF(OR(A25="W-1",A25="W-2",A25="W-3",A25="W-4", A25="W-1W-2",A25="W-1W-2W-3"),"Agua", IF(OR(A25="O-1",A25="O-2",A25="O-3",A25="O-4",A25="O-1O-2",A25="O-1O-2O-3"),"Otro","")))))))))</f>
        <v>Eléctrica</v>
      </c>
      <c r="C25" s="42"/>
      <c r="D25" s="31" t="s">
        <v>31</v>
      </c>
      <c r="E25" s="31"/>
      <c r="F25" s="45" t="s">
        <v>46</v>
      </c>
      <c r="G25" s="46"/>
      <c r="H25" s="47"/>
      <c r="I25" s="43" t="s">
        <v>33</v>
      </c>
      <c r="J25" s="43"/>
    </row>
    <row r="26" spans="1:10" ht="53.25" customHeight="1" x14ac:dyDescent="0.3">
      <c r="A26" s="36" t="s">
        <v>34</v>
      </c>
      <c r="B26" s="42" t="s">
        <v>30</v>
      </c>
      <c r="C26" s="42"/>
      <c r="D26" s="31" t="s">
        <v>35</v>
      </c>
      <c r="E26" s="31"/>
      <c r="F26" s="45" t="s">
        <v>46</v>
      </c>
      <c r="G26" s="46"/>
      <c r="H26" s="47"/>
      <c r="I26" s="43" t="s">
        <v>33</v>
      </c>
      <c r="J26" s="43"/>
    </row>
    <row r="27" spans="1:10" ht="53.25" customHeight="1" x14ac:dyDescent="0.3">
      <c r="A27" s="36" t="s">
        <v>37</v>
      </c>
      <c r="B27" s="42" t="str">
        <f>IF(OR(A27="E-1",A27="E-2",A27="E-3",A27="E-4",A27="E-1E-2",A27="E-1E-2E-3"),"Eléctrica",IF(OR(A27="M-1",A27="M-2",A27="M-3",A27="M-4",A27="M-1M-2",A27="M-1M-2M-3"),"Mecánica",IF(OR(A27="N-1",A27="N-2",A27="N-3",A27="N-4",A27="N-1N-2",A27="N-1N-2N-3"),"Neumática",IF(OR(A27="H-1",A27="H-2",A27="H-3",A27="H-4", A27="H-1H-2",A27="H-1H-2H-3"),"Hidráulica",IF(OR(A27="G-1",A27="G-2",A27="G-3",A27="G-4", A27="G-1G-2",A27="G-1G-2E-3"),"Gas",IF(OR(A27="T-1",A27="T-2",A27="T-3",A27="T-4",A27="T-1T-2",A27="T-1T-2T-3"),"Térmica", IF(OR(A27="W-1",A27="W-2",A27="W-3",A27="W-4", A27="W-1W-2",A27="W-1W-2W-3"),"Agua", IF(OR(A27="O-1",A27="O-2",A27="O-3",A27="O-4",A27="O-1O-2",A27="O-1O-2O-3"),"Otro",""))))))))</f>
        <v>Neumática</v>
      </c>
      <c r="C27" s="42"/>
      <c r="D27" s="41" t="s">
        <v>47</v>
      </c>
      <c r="E27" s="41"/>
      <c r="F27" s="48" t="s">
        <v>48</v>
      </c>
      <c r="G27" s="49"/>
      <c r="H27" s="50"/>
      <c r="I27" s="43" t="s">
        <v>40</v>
      </c>
      <c r="J27" s="43"/>
    </row>
    <row r="28" spans="1:10" ht="53.25" customHeight="1" x14ac:dyDescent="0.3">
      <c r="A28" s="36" t="s">
        <v>41</v>
      </c>
      <c r="B28" s="44" t="s">
        <v>42</v>
      </c>
      <c r="C28" s="44"/>
      <c r="D28" s="31" t="s">
        <v>43</v>
      </c>
      <c r="E28" s="31"/>
      <c r="F28" s="48" t="s">
        <v>49</v>
      </c>
      <c r="G28" s="49"/>
      <c r="H28" s="50"/>
      <c r="I28" s="43" t="s">
        <v>40</v>
      </c>
      <c r="J28" s="43"/>
    </row>
    <row r="29" spans="1:10" x14ac:dyDescent="0.3">
      <c r="A29" s="51" t="s">
        <v>50</v>
      </c>
      <c r="B29" s="51"/>
      <c r="C29" s="51"/>
      <c r="D29" s="51"/>
      <c r="E29" s="51"/>
      <c r="F29" s="51"/>
      <c r="G29" s="51"/>
      <c r="H29" s="51"/>
      <c r="I29" s="51"/>
      <c r="J29" s="51"/>
    </row>
    <row r="30" spans="1:10" x14ac:dyDescent="0.3">
      <c r="A30" s="35" t="s">
        <v>51</v>
      </c>
      <c r="B30" s="35"/>
      <c r="C30" s="35"/>
      <c r="D30" s="35"/>
      <c r="E30" s="35"/>
      <c r="F30" s="35"/>
      <c r="G30" s="35"/>
      <c r="H30" s="35"/>
      <c r="I30" s="35"/>
      <c r="J30" s="35"/>
    </row>
    <row r="31" spans="1:10" ht="91.5" customHeight="1" x14ac:dyDescent="0.3">
      <c r="A31" s="36"/>
      <c r="B31" s="42"/>
      <c r="C31" s="42"/>
      <c r="D31" s="31" t="s">
        <v>52</v>
      </c>
      <c r="E31" s="31"/>
      <c r="F31" s="31" t="s">
        <v>53</v>
      </c>
      <c r="G31" s="31"/>
      <c r="H31" s="31"/>
      <c r="I31" s="31" t="s">
        <v>27</v>
      </c>
      <c r="J31" s="31"/>
    </row>
    <row r="32" spans="1:10" ht="18" customHeight="1" x14ac:dyDescent="0.3">
      <c r="A32" s="35" t="s">
        <v>54</v>
      </c>
      <c r="B32" s="35"/>
      <c r="C32" s="35"/>
      <c r="D32" s="35"/>
      <c r="E32" s="35"/>
      <c r="F32" s="35"/>
      <c r="G32" s="35"/>
      <c r="H32" s="35"/>
      <c r="I32" s="35"/>
      <c r="J32" s="35"/>
    </row>
    <row r="33" spans="1:10" ht="102.75" customHeight="1" x14ac:dyDescent="0.3">
      <c r="A33" s="36"/>
      <c r="B33" s="42"/>
      <c r="C33" s="42"/>
      <c r="D33" s="31" t="s">
        <v>52</v>
      </c>
      <c r="E33" s="31"/>
      <c r="F33" s="31" t="s">
        <v>55</v>
      </c>
      <c r="G33" s="31"/>
      <c r="H33" s="31"/>
      <c r="I33" s="31" t="s">
        <v>27</v>
      </c>
      <c r="J33" s="31"/>
    </row>
    <row r="34" spans="1:10" x14ac:dyDescent="0.3">
      <c r="A34" s="35" t="s">
        <v>56</v>
      </c>
      <c r="B34" s="35"/>
      <c r="C34" s="35"/>
      <c r="D34" s="35"/>
      <c r="E34" s="35"/>
      <c r="F34" s="35"/>
      <c r="G34" s="35"/>
      <c r="H34" s="35"/>
      <c r="I34" s="35"/>
      <c r="J34" s="35"/>
    </row>
    <row r="35" spans="1:10" ht="47.1" customHeight="1" x14ac:dyDescent="0.3">
      <c r="A35" s="36" t="s">
        <v>29</v>
      </c>
      <c r="B35" s="42" t="str">
        <f>IF(OR(A35="Q-1",A35="Q-2",A35="Q-3",A35="Q-4",A35="Q-1Q-2",A35="Q-1Q-2Q-3"),"Química",IF(OR(A35="E-1",A35="E-2",A35="E-3",A35="E-4",A35="E-1E-2",A35="E-1E-2E-3"),"Eléctrica",IF(OR(A35="M-1",A35="M-2",A35="M-3",A35="M-4",A35="M-1M-2",A35="M-1M-2M-3"),"Mecánica",IF(OR(A35="N-1",A35="N-2",A35="N-3",A35="N-4",A35="N-1N-2",A35="N-1N-2N-3"),"Neumática",IF(OR(A35="H-1",A35="H-2",A35="H-3",A35="H-4", A35="H-1H-2",A35="H-1H-2H-3"),"Hidráulica",IF(OR(A35="G-1",A35="G-2",A35="G-3",A35="G-4", A35="G-1G-2",A35="G-1G-2E-3"),"Gas",IF(OR(A35="T-1",A35="T-2",A35="T-3",A35="T-4",A35="T-1T-2",A35="T-1T-2T-3"),"Térmica", IF(OR(A35="W-1",A35="W-2",A35="W-3",A35="W-4", A35="W-1W-2",A35="W-1W-2W-3"),"Agua", IF(OR(A35="O-1",A35="O-2",A35="O-3",A35="O-4",A35="O-1O-2",A35="O-1O-2O-3"),"Otro","")))))))))</f>
        <v>Eléctrica</v>
      </c>
      <c r="C35" s="42"/>
      <c r="D35" s="31" t="s">
        <v>31</v>
      </c>
      <c r="E35" s="31"/>
      <c r="F35" s="31" t="s">
        <v>57</v>
      </c>
      <c r="G35" s="31"/>
      <c r="H35" s="31"/>
      <c r="I35" s="43" t="s">
        <v>33</v>
      </c>
      <c r="J35" s="43"/>
    </row>
    <row r="36" spans="1:10" ht="47.1" customHeight="1" x14ac:dyDescent="0.3">
      <c r="A36" s="36" t="s">
        <v>34</v>
      </c>
      <c r="B36" s="42" t="s">
        <v>30</v>
      </c>
      <c r="C36" s="42"/>
      <c r="D36" s="31" t="s">
        <v>35</v>
      </c>
      <c r="E36" s="31"/>
      <c r="F36" s="31" t="s">
        <v>58</v>
      </c>
      <c r="G36" s="31"/>
      <c r="H36" s="31"/>
      <c r="I36" s="43" t="s">
        <v>33</v>
      </c>
      <c r="J36" s="43"/>
    </row>
    <row r="37" spans="1:10" ht="47.1" customHeight="1" x14ac:dyDescent="0.3">
      <c r="A37" s="36" t="s">
        <v>37</v>
      </c>
      <c r="B37" s="42" t="str">
        <f>IF(OR(A37="E-1",A37="E-2",A37="E-3",A37="E-4",A37="E-1E-2",A37="E-1E-2E-3"),"Eléctrica",IF(OR(A37="M-1",A37="M-2",A37="M-3",A37="M-4",A37="M-1M-2",A37="M-1M-2M-3"),"Mecánica",IF(OR(A37="N-1",A37="N-2",A37="N-3",A37="N-4",A37="N-1N-2",A37="N-1N-2N-3"),"Neumática",IF(OR(A37="H-1",A37="H-2",A37="H-3",A37="H-4", A37="H-1H-2",A37="H-1H-2H-3"),"Hidráulica",IF(OR(A37="G-1",A37="G-2",A37="G-3",A37="G-4", A37="G-1G-2",A37="G-1G-2E-3"),"Gas",IF(OR(A37="T-1",A37="T-2",A37="T-3",A37="T-4",A37="T-1T-2",A37="T-1T-2T-3"),"Térmica", IF(OR(A37="W-1",A37="W-2",A37="W-3",A37="W-4", A37="W-1W-2",A37="W-1W-2W-3"),"Agua", IF(OR(A37="O-1",A37="O-2",A37="O-3",A37="O-4",A37="O-1O-2",A37="O-1O-2O-3"),"Otro",""))))))))</f>
        <v>Neumática</v>
      </c>
      <c r="C37" s="42"/>
      <c r="D37" s="41" t="s">
        <v>47</v>
      </c>
      <c r="E37" s="41"/>
      <c r="F37" s="31" t="s">
        <v>59</v>
      </c>
      <c r="G37" s="31"/>
      <c r="H37" s="31"/>
      <c r="I37" s="43" t="s">
        <v>40</v>
      </c>
      <c r="J37" s="43"/>
    </row>
    <row r="38" spans="1:10" ht="47.1" customHeight="1" x14ac:dyDescent="0.3">
      <c r="A38" s="36" t="s">
        <v>41</v>
      </c>
      <c r="B38" s="44" t="s">
        <v>42</v>
      </c>
      <c r="C38" s="44"/>
      <c r="D38" s="31" t="s">
        <v>43</v>
      </c>
      <c r="E38" s="31"/>
      <c r="F38" s="31" t="s">
        <v>60</v>
      </c>
      <c r="G38" s="31"/>
      <c r="H38" s="31"/>
      <c r="I38" s="43" t="s">
        <v>40</v>
      </c>
      <c r="J38" s="43"/>
    </row>
    <row r="39" spans="1:10" x14ac:dyDescent="0.3">
      <c r="A39" s="35" t="s">
        <v>61</v>
      </c>
      <c r="B39" s="35"/>
      <c r="C39" s="35"/>
      <c r="D39" s="35"/>
      <c r="E39" s="35"/>
      <c r="F39" s="35"/>
      <c r="G39" s="35"/>
      <c r="H39" s="35"/>
      <c r="I39" s="35"/>
      <c r="J39" s="35"/>
    </row>
    <row r="40" spans="1:10" ht="55.5" customHeight="1" x14ac:dyDescent="0.3">
      <c r="A40" s="39"/>
      <c r="B40" s="40"/>
      <c r="C40" s="40"/>
      <c r="D40" s="41" t="s">
        <v>25</v>
      </c>
      <c r="E40" s="41"/>
      <c r="F40" s="41" t="s">
        <v>62</v>
      </c>
      <c r="G40" s="41"/>
      <c r="H40" s="41"/>
      <c r="I40" s="41" t="s">
        <v>27</v>
      </c>
      <c r="J40" s="41"/>
    </row>
    <row r="41" spans="1:10" ht="15.75" customHeight="1" x14ac:dyDescent="0.3">
      <c r="A41" s="52" t="s">
        <v>63</v>
      </c>
      <c r="B41" s="53"/>
      <c r="C41" s="54" t="s">
        <v>64</v>
      </c>
      <c r="D41" s="55"/>
      <c r="E41" s="56" t="s">
        <v>65</v>
      </c>
      <c r="F41" s="57"/>
      <c r="G41" s="58" t="s">
        <v>66</v>
      </c>
      <c r="H41" s="59"/>
      <c r="I41" s="60" t="s">
        <v>67</v>
      </c>
      <c r="J41" s="61"/>
    </row>
    <row r="42" spans="1:10" x14ac:dyDescent="0.3">
      <c r="A42" s="62" t="s">
        <v>68</v>
      </c>
      <c r="B42" s="63"/>
      <c r="C42" s="64" t="s">
        <v>69</v>
      </c>
      <c r="D42" s="64"/>
      <c r="E42" s="65" t="s">
        <v>70</v>
      </c>
      <c r="F42" s="65"/>
      <c r="G42" s="66" t="s">
        <v>71</v>
      </c>
      <c r="H42" s="66"/>
      <c r="I42" s="67" t="s">
        <v>72</v>
      </c>
      <c r="J42" s="67"/>
    </row>
    <row r="43" spans="1:10" ht="44.25" customHeight="1" x14ac:dyDescent="0.3">
      <c r="A43" s="68" t="s">
        <v>73</v>
      </c>
      <c r="B43" s="68"/>
      <c r="C43" s="68"/>
      <c r="D43" s="68" t="s">
        <v>74</v>
      </c>
      <c r="E43" s="68"/>
      <c r="F43" s="68"/>
      <c r="G43" s="68"/>
      <c r="H43" s="68" t="s">
        <v>75</v>
      </c>
      <c r="I43" s="68"/>
      <c r="J43" s="68"/>
    </row>
    <row r="44" spans="1:10" ht="27" customHeight="1" x14ac:dyDescent="0.3">
      <c r="A44" s="69" t="str">
        <f>[1]INFORMACIÓN!$C$8</f>
        <v>Leidy Paola Vargas Delgado-Pasante Ingenieria Eléctrica</v>
      </c>
      <c r="B44" s="69"/>
      <c r="C44" s="69"/>
      <c r="D44" s="70">
        <f>[1]INFORMACIÓN!$C$9</f>
        <v>0</v>
      </c>
      <c r="E44" s="70"/>
      <c r="F44" s="70"/>
      <c r="G44" s="70"/>
      <c r="H44" s="70">
        <f>[1]INFORMACIÓN!$C$10</f>
        <v>0</v>
      </c>
      <c r="I44" s="70"/>
      <c r="J44" s="70"/>
    </row>
  </sheetData>
  <dataConsolidate>
    <dataRefs count="1">
      <dataRef ref="J17" sheet="Tt35" r:id="rId1"/>
    </dataRefs>
  </dataConsolidate>
  <mergeCells count="118">
    <mergeCell ref="A44:C44"/>
    <mergeCell ref="D44:G44"/>
    <mergeCell ref="H44:J44"/>
    <mergeCell ref="A42:B42"/>
    <mergeCell ref="C42:D42"/>
    <mergeCell ref="E42:F42"/>
    <mergeCell ref="G42:H42"/>
    <mergeCell ref="I42:J42"/>
    <mergeCell ref="A43:C43"/>
    <mergeCell ref="D43:G43"/>
    <mergeCell ref="H43:J43"/>
    <mergeCell ref="A39:J39"/>
    <mergeCell ref="B40:C40"/>
    <mergeCell ref="D40:E40"/>
    <mergeCell ref="F40:H40"/>
    <mergeCell ref="I40:J40"/>
    <mergeCell ref="A41:B41"/>
    <mergeCell ref="C41:D41"/>
    <mergeCell ref="E41:F41"/>
    <mergeCell ref="G41:H41"/>
    <mergeCell ref="I41:J41"/>
    <mergeCell ref="B37:C37"/>
    <mergeCell ref="D37:E37"/>
    <mergeCell ref="F37:H37"/>
    <mergeCell ref="I37:J37"/>
    <mergeCell ref="B38:C38"/>
    <mergeCell ref="D38:E38"/>
    <mergeCell ref="F38:H38"/>
    <mergeCell ref="I38:J38"/>
    <mergeCell ref="B35:C35"/>
    <mergeCell ref="D35:E35"/>
    <mergeCell ref="F35:H35"/>
    <mergeCell ref="I35:J35"/>
    <mergeCell ref="B36:C36"/>
    <mergeCell ref="D36:E36"/>
    <mergeCell ref="F36:H36"/>
    <mergeCell ref="I36:J36"/>
    <mergeCell ref="A32:J32"/>
    <mergeCell ref="B33:C33"/>
    <mergeCell ref="D33:E33"/>
    <mergeCell ref="F33:H33"/>
    <mergeCell ref="I33:J33"/>
    <mergeCell ref="A34:J34"/>
    <mergeCell ref="A29:J29"/>
    <mergeCell ref="A30:J30"/>
    <mergeCell ref="B31:C31"/>
    <mergeCell ref="D31:E31"/>
    <mergeCell ref="F31:H31"/>
    <mergeCell ref="I31:J31"/>
    <mergeCell ref="B27:C27"/>
    <mergeCell ref="D27:E27"/>
    <mergeCell ref="F27:H27"/>
    <mergeCell ref="I27:J27"/>
    <mergeCell ref="B28:C28"/>
    <mergeCell ref="D28:E28"/>
    <mergeCell ref="F28:H28"/>
    <mergeCell ref="I28:J28"/>
    <mergeCell ref="A24:J24"/>
    <mergeCell ref="B25:C25"/>
    <mergeCell ref="D25:E25"/>
    <mergeCell ref="F25:H25"/>
    <mergeCell ref="I25:J25"/>
    <mergeCell ref="B26:C26"/>
    <mergeCell ref="D26:E26"/>
    <mergeCell ref="F26:H26"/>
    <mergeCell ref="I26:J26"/>
    <mergeCell ref="B22:C22"/>
    <mergeCell ref="D22:E22"/>
    <mergeCell ref="F22:H22"/>
    <mergeCell ref="I22:J22"/>
    <mergeCell ref="B23:C23"/>
    <mergeCell ref="D23:E23"/>
    <mergeCell ref="F23:H23"/>
    <mergeCell ref="I23:J23"/>
    <mergeCell ref="B20:C20"/>
    <mergeCell ref="D20:E20"/>
    <mergeCell ref="F20:H20"/>
    <mergeCell ref="I20:J20"/>
    <mergeCell ref="B21:C21"/>
    <mergeCell ref="D21:E21"/>
    <mergeCell ref="F21:H21"/>
    <mergeCell ref="I21:J21"/>
    <mergeCell ref="A17:J17"/>
    <mergeCell ref="B18:C18"/>
    <mergeCell ref="D18:E18"/>
    <mergeCell ref="F18:H18"/>
    <mergeCell ref="I18:J18"/>
    <mergeCell ref="A19:J19"/>
    <mergeCell ref="A14:J14"/>
    <mergeCell ref="A15:J15"/>
    <mergeCell ref="B16:C16"/>
    <mergeCell ref="D16:E16"/>
    <mergeCell ref="F16:H16"/>
    <mergeCell ref="I16:J16"/>
    <mergeCell ref="A8:J8"/>
    <mergeCell ref="A9:J10"/>
    <mergeCell ref="A11:J11"/>
    <mergeCell ref="A12:J12"/>
    <mergeCell ref="B13:C13"/>
    <mergeCell ref="D13:E13"/>
    <mergeCell ref="F13:H13"/>
    <mergeCell ref="I13:J13"/>
    <mergeCell ref="A4:B4"/>
    <mergeCell ref="D4:E4"/>
    <mergeCell ref="F4:G4"/>
    <mergeCell ref="A5:C5"/>
    <mergeCell ref="D5:J5"/>
    <mergeCell ref="A6:A7"/>
    <mergeCell ref="B6:B7"/>
    <mergeCell ref="C6:C7"/>
    <mergeCell ref="D6:J6"/>
    <mergeCell ref="D7:J7"/>
    <mergeCell ref="A1:C1"/>
    <mergeCell ref="D1:G1"/>
    <mergeCell ref="H1:I1"/>
    <mergeCell ref="A2:J2"/>
    <mergeCell ref="A3:B3"/>
    <mergeCell ref="C3:J3"/>
  </mergeCells>
  <conditionalFormatting sqref="B14:C15">
    <cfRule type="cellIs" dxfId="123" priority="106" operator="equal">
      <formula>"Otro"</formula>
    </cfRule>
  </conditionalFormatting>
  <conditionalFormatting sqref="B16:C16 C41:C42 B43:C56">
    <cfRule type="cellIs" dxfId="115" priority="117" operator="equal">
      <formula>"Otro"</formula>
    </cfRule>
    <cfRule type="cellIs" dxfId="116" priority="118" operator="equal">
      <formula>"Hidráulica"</formula>
    </cfRule>
    <cfRule type="cellIs" dxfId="120" priority="119" operator="equal">
      <formula>"Térmica"</formula>
    </cfRule>
    <cfRule type="cellIs" dxfId="119" priority="120" operator="equal">
      <formula>"Gas"</formula>
    </cfRule>
    <cfRule type="cellIs" dxfId="118" priority="121" operator="equal">
      <formula>"Mecánica"</formula>
    </cfRule>
    <cfRule type="cellIs" dxfId="122" priority="122" operator="equal">
      <formula>"Neumática"</formula>
    </cfRule>
    <cfRule type="cellIs" dxfId="117" priority="123" operator="equal">
      <formula>"Agua"</formula>
    </cfRule>
    <cfRule type="cellIs" dxfId="121" priority="124" operator="equal">
      <formula>"Eléctrica"</formula>
    </cfRule>
  </conditionalFormatting>
  <conditionalFormatting sqref="B17:C19">
    <cfRule type="cellIs" dxfId="113" priority="47" operator="equal">
      <formula>"Otro"</formula>
    </cfRule>
  </conditionalFormatting>
  <conditionalFormatting sqref="B18:C18">
    <cfRule type="cellIs" dxfId="110" priority="48" operator="equal">
      <formula>"Hidráulica"</formula>
    </cfRule>
    <cfRule type="cellIs" dxfId="109" priority="49" operator="equal">
      <formula>"Térmica"</formula>
    </cfRule>
    <cfRule type="cellIs" dxfId="112" priority="50" operator="equal">
      <formula>"Gas"</formula>
    </cfRule>
    <cfRule type="cellIs" dxfId="108" priority="51" operator="equal">
      <formula>"Mecánica"</formula>
    </cfRule>
    <cfRule type="cellIs" dxfId="107" priority="52" operator="equal">
      <formula>"Neumática"</formula>
    </cfRule>
    <cfRule type="cellIs" dxfId="106" priority="53" operator="equal">
      <formula>"Agua"</formula>
    </cfRule>
    <cfRule type="cellIs" dxfId="105" priority="54" operator="equal">
      <formula>"Eléctrica"</formula>
    </cfRule>
  </conditionalFormatting>
  <conditionalFormatting sqref="B20:C21">
    <cfRule type="cellIs" dxfId="100" priority="108" operator="equal">
      <formula>"Otro"</formula>
    </cfRule>
    <cfRule type="cellIs" dxfId="101" priority="109" operator="equal">
      <formula>"Hidráulica"</formula>
    </cfRule>
    <cfRule type="cellIs" dxfId="102" priority="110" operator="equal">
      <formula>"Térmica"</formula>
    </cfRule>
    <cfRule type="cellIs" dxfId="103" priority="111" operator="equal">
      <formula>"Gas"</formula>
    </cfRule>
    <cfRule type="cellIs" dxfId="104" priority="112" operator="equal">
      <formula>"Mecánica"</formula>
    </cfRule>
    <cfRule type="cellIs" dxfId="96" priority="113" operator="equal">
      <formula>"Neumática"</formula>
    </cfRule>
    <cfRule type="cellIs" dxfId="97" priority="114" operator="equal">
      <formula>"Agua"</formula>
    </cfRule>
    <cfRule type="cellIs" dxfId="98" priority="115" operator="equal">
      <formula>"Eléctrica"</formula>
    </cfRule>
  </conditionalFormatting>
  <conditionalFormatting sqref="B22:C22">
    <cfRule type="cellIs" dxfId="94" priority="103" operator="equal">
      <formula>"Neumática"</formula>
    </cfRule>
    <cfRule type="cellIs" dxfId="93" priority="104" operator="equal">
      <formula>"Agua"</formula>
    </cfRule>
    <cfRule type="cellIs" dxfId="95" priority="105" operator="equal">
      <formula>"Eléctrica"</formula>
    </cfRule>
  </conditionalFormatting>
  <conditionalFormatting sqref="B22:C23">
    <cfRule type="cellIs" dxfId="89" priority="95" operator="equal">
      <formula>"Hidráulica"</formula>
    </cfRule>
    <cfRule type="cellIs" dxfId="91" priority="96" operator="equal">
      <formula>"Térmica"</formula>
    </cfRule>
    <cfRule type="cellIs" dxfId="92" priority="97" operator="equal">
      <formula>"Gas"</formula>
    </cfRule>
    <cfRule type="cellIs" dxfId="90" priority="102" operator="equal">
      <formula>"Mecánica"</formula>
    </cfRule>
  </conditionalFormatting>
  <conditionalFormatting sqref="B22:C26">
    <cfRule type="cellIs" dxfId="88" priority="87" operator="equal">
      <formula>"Otro"</formula>
    </cfRule>
  </conditionalFormatting>
  <conditionalFormatting sqref="B23:C23">
    <cfRule type="cellIs" dxfId="87" priority="98" operator="equal">
      <formula>"Mecánica"</formula>
    </cfRule>
    <cfRule type="cellIs" dxfId="84" priority="99" operator="equal">
      <formula>"Neumática"</formula>
    </cfRule>
    <cfRule type="cellIs" dxfId="85" priority="100" operator="equal">
      <formula>"Agua"</formula>
    </cfRule>
    <cfRule type="cellIs" dxfId="86" priority="101" operator="equal">
      <formula>"Eléctrica"</formula>
    </cfRule>
  </conditionalFormatting>
  <conditionalFormatting sqref="B25:C26">
    <cfRule type="cellIs" dxfId="78" priority="88" operator="equal">
      <formula>"Hidráulica"</formula>
    </cfRule>
    <cfRule type="cellIs" dxfId="79" priority="89" operator="equal">
      <formula>"Térmica"</formula>
    </cfRule>
    <cfRule type="cellIs" dxfId="76" priority="90" operator="equal">
      <formula>"Gas"</formula>
    </cfRule>
    <cfRule type="cellIs" dxfId="80" priority="91" operator="equal">
      <formula>"Mecánica"</formula>
    </cfRule>
    <cfRule type="cellIs" dxfId="81" priority="92" operator="equal">
      <formula>"Neumática"</formula>
    </cfRule>
    <cfRule type="cellIs" dxfId="82" priority="93" operator="equal">
      <formula>"Agua"</formula>
    </cfRule>
    <cfRule type="cellIs" dxfId="83" priority="94" operator="equal">
      <formula>"Eléctrica"</formula>
    </cfRule>
  </conditionalFormatting>
  <conditionalFormatting sqref="B27:C27">
    <cfRule type="cellIs" dxfId="73" priority="83" operator="equal">
      <formula>"Neumática"</formula>
    </cfRule>
    <cfRule type="cellIs" dxfId="74" priority="84" operator="equal">
      <formula>"Agua"</formula>
    </cfRule>
    <cfRule type="cellIs" dxfId="75" priority="85" operator="equal">
      <formula>"Eléctrica"</formula>
    </cfRule>
  </conditionalFormatting>
  <conditionalFormatting sqref="B27:C28">
    <cfRule type="cellIs" dxfId="70" priority="75" operator="equal">
      <formula>"Hidráulica"</formula>
    </cfRule>
    <cfRule type="cellIs" dxfId="69" priority="76" operator="equal">
      <formula>"Térmica"</formula>
    </cfRule>
    <cfRule type="cellIs" dxfId="72" priority="77" operator="equal">
      <formula>"Gas"</formula>
    </cfRule>
    <cfRule type="cellIs" dxfId="71" priority="82" operator="equal">
      <formula>"Mecánica"</formula>
    </cfRule>
  </conditionalFormatting>
  <conditionalFormatting sqref="B27:C32">
    <cfRule type="cellIs" dxfId="68" priority="29" operator="equal">
      <formula>"Otro"</formula>
    </cfRule>
  </conditionalFormatting>
  <conditionalFormatting sqref="B28:C28">
    <cfRule type="cellIs" dxfId="66" priority="78" operator="equal">
      <formula>"Mecánica"</formula>
    </cfRule>
    <cfRule type="cellIs" dxfId="67" priority="79" operator="equal">
      <formula>"Neumática"</formula>
    </cfRule>
    <cfRule type="cellIs" dxfId="64" priority="80" operator="equal">
      <formula>"Agua"</formula>
    </cfRule>
    <cfRule type="cellIs" dxfId="65" priority="81" operator="equal">
      <formula>"Eléctrica"</formula>
    </cfRule>
  </conditionalFormatting>
  <conditionalFormatting sqref="B31:C31">
    <cfRule type="cellIs" dxfId="63" priority="30" operator="equal">
      <formula>"Hidráulica"</formula>
    </cfRule>
    <cfRule type="cellIs" dxfId="58" priority="31" operator="equal">
      <formula>"Térmica"</formula>
    </cfRule>
    <cfRule type="cellIs" dxfId="61" priority="32" operator="equal">
      <formula>"Gas"</formula>
    </cfRule>
    <cfRule type="cellIs" dxfId="59" priority="33" operator="equal">
      <formula>"Mecánica"</formula>
    </cfRule>
    <cfRule type="cellIs" dxfId="62" priority="34" operator="equal">
      <formula>"Neumática"</formula>
    </cfRule>
    <cfRule type="cellIs" dxfId="56" priority="35" operator="equal">
      <formula>"Agua"</formula>
    </cfRule>
    <cfRule type="cellIs" dxfId="57" priority="36" operator="equal">
      <formula>"Eléctrica"</formula>
    </cfRule>
  </conditionalFormatting>
  <conditionalFormatting sqref="B33:C33">
    <cfRule type="cellIs" dxfId="54" priority="21" operator="equal">
      <formula>"Hidráulica"</formula>
    </cfRule>
    <cfRule type="cellIs" dxfId="53" priority="22" operator="equal">
      <formula>"Térmica"</formula>
    </cfRule>
    <cfRule type="cellIs" dxfId="52" priority="23" operator="equal">
      <formula>"Gas"</formula>
    </cfRule>
    <cfRule type="cellIs" dxfId="48" priority="24" operator="equal">
      <formula>"Mecánica"</formula>
    </cfRule>
    <cfRule type="cellIs" dxfId="51" priority="25" operator="equal">
      <formula>"Neumática"</formula>
    </cfRule>
    <cfRule type="cellIs" dxfId="50" priority="26" operator="equal">
      <formula>"Agua"</formula>
    </cfRule>
    <cfRule type="cellIs" dxfId="49" priority="27" operator="equal">
      <formula>"Eléctrica"</formula>
    </cfRule>
  </conditionalFormatting>
  <conditionalFormatting sqref="B33:C34">
    <cfRule type="cellIs" dxfId="47" priority="20" operator="equal">
      <formula>"Otro"</formula>
    </cfRule>
  </conditionalFormatting>
  <conditionalFormatting sqref="B35:C36">
    <cfRule type="cellIs" dxfId="38" priority="67" operator="equal">
      <formula>"Otro"</formula>
    </cfRule>
    <cfRule type="cellIs" dxfId="43" priority="68" operator="equal">
      <formula>"Hidráulica"</formula>
    </cfRule>
    <cfRule type="cellIs" dxfId="41" priority="69" operator="equal">
      <formula>"Térmica"</formula>
    </cfRule>
    <cfRule type="cellIs" dxfId="42" priority="70" operator="equal">
      <formula>"Gas"</formula>
    </cfRule>
    <cfRule type="cellIs" dxfId="40" priority="71" operator="equal">
      <formula>"Mecánica"</formula>
    </cfRule>
    <cfRule type="cellIs" dxfId="46" priority="72" operator="equal">
      <formula>"Neumática"</formula>
    </cfRule>
    <cfRule type="cellIs" dxfId="44" priority="73" operator="equal">
      <formula>"Agua"</formula>
    </cfRule>
    <cfRule type="cellIs" dxfId="45" priority="74" operator="equal">
      <formula>"Eléctrica"</formula>
    </cfRule>
  </conditionalFormatting>
  <conditionalFormatting sqref="B37:C37">
    <cfRule type="cellIs" dxfId="36" priority="63" operator="equal">
      <formula>"Neumática"</formula>
    </cfRule>
    <cfRule type="cellIs" dxfId="35" priority="64" operator="equal">
      <formula>"Agua"</formula>
    </cfRule>
    <cfRule type="cellIs" dxfId="37" priority="65" operator="equal">
      <formula>"Eléctrica"</formula>
    </cfRule>
  </conditionalFormatting>
  <conditionalFormatting sqref="B37:C38">
    <cfRule type="cellIs" dxfId="31" priority="55" operator="equal">
      <formula>"Hidráulica"</formula>
    </cfRule>
    <cfRule type="cellIs" dxfId="32" priority="56" operator="equal">
      <formula>"Térmica"</formula>
    </cfRule>
    <cfRule type="cellIs" dxfId="33" priority="57" operator="equal">
      <formula>"Gas"</formula>
    </cfRule>
    <cfRule type="cellIs" dxfId="34" priority="62" operator="equal">
      <formula>"Mecánica"</formula>
    </cfRule>
  </conditionalFormatting>
  <conditionalFormatting sqref="B37:C40">
    <cfRule type="cellIs" dxfId="30" priority="2" operator="equal">
      <formula>"Otro"</formula>
    </cfRule>
  </conditionalFormatting>
  <conditionalFormatting sqref="B38:C38">
    <cfRule type="cellIs" dxfId="27" priority="58" operator="equal">
      <formula>"Mecánica"</formula>
    </cfRule>
    <cfRule type="cellIs" dxfId="26" priority="59" operator="equal">
      <formula>"Neumática"</formula>
    </cfRule>
    <cfRule type="cellIs" dxfId="29" priority="60" operator="equal">
      <formula>"Agua"</formula>
    </cfRule>
    <cfRule type="cellIs" dxfId="28" priority="61" operator="equal">
      <formula>"Eléctrica"</formula>
    </cfRule>
  </conditionalFormatting>
  <conditionalFormatting sqref="B40:C40">
    <cfRule type="cellIs" dxfId="21" priority="3" operator="equal">
      <formula>"Hidráulica"</formula>
    </cfRule>
    <cfRule type="cellIs" dxfId="20" priority="4" operator="equal">
      <formula>"Térmica"</formula>
    </cfRule>
    <cfRule type="cellIs" dxfId="19" priority="5" operator="equal">
      <formula>"Gas"</formula>
    </cfRule>
    <cfRule type="cellIs" dxfId="18" priority="6" operator="equal">
      <formula>"Mecánica"</formula>
    </cfRule>
    <cfRule type="cellIs" dxfId="23" priority="7" operator="equal">
      <formula>"Neumática"</formula>
    </cfRule>
    <cfRule type="cellIs" dxfId="25" priority="8" operator="equal">
      <formula>"Agua"</formula>
    </cfRule>
    <cfRule type="cellIs" dxfId="24" priority="9" operator="equal">
      <formula>"Eléctrica"</formula>
    </cfRule>
  </conditionalFormatting>
  <conditionalFormatting sqref="F23:H23">
    <cfRule type="cellIs" dxfId="16" priority="37" operator="equal">
      <formula>"Otro"</formula>
    </cfRule>
    <cfRule type="cellIs" dxfId="15" priority="38" operator="equal">
      <formula>"Hidráulica"</formula>
    </cfRule>
    <cfRule type="cellIs" dxfId="17" priority="39" operator="equal">
      <formula>"Térmica"</formula>
    </cfRule>
    <cfRule type="cellIs" dxfId="9" priority="40" operator="equal">
      <formula>"Gas"</formula>
    </cfRule>
    <cfRule type="cellIs" dxfId="10" priority="41" operator="equal">
      <formula>"Mecánica"</formula>
    </cfRule>
    <cfRule type="cellIs" dxfId="11" priority="42" operator="equal">
      <formula>"Neumática"</formula>
    </cfRule>
    <cfRule type="cellIs" dxfId="12" priority="43" operator="equal">
      <formula>"Agua"</formula>
    </cfRule>
    <cfRule type="cellIs" dxfId="13" priority="44" operator="equal">
      <formula>"Eléctrica"</formula>
    </cfRule>
    <cfRule type="cellIs" dxfId="14" priority="45" operator="equal">
      <formula>"Mecánica"</formula>
    </cfRule>
  </conditionalFormatting>
  <conditionalFormatting sqref="F38:H38">
    <cfRule type="cellIs" dxfId="2" priority="10" operator="equal">
      <formula>"Otro"</formula>
    </cfRule>
    <cfRule type="cellIs" dxfId="3" priority="11" operator="equal">
      <formula>"Hidráulica"</formula>
    </cfRule>
    <cfRule type="cellIs" dxfId="4" priority="12" operator="equal">
      <formula>"Térmica"</formula>
    </cfRule>
    <cfRule type="cellIs" dxfId="5" priority="13" operator="equal">
      <formula>"Gas"</formula>
    </cfRule>
    <cfRule type="cellIs" dxfId="6" priority="14" operator="equal">
      <formula>"Mecánica"</formula>
    </cfRule>
    <cfRule type="cellIs" dxfId="7" priority="15" operator="equal">
      <formula>"Neumática"</formula>
    </cfRule>
    <cfRule type="cellIs" dxfId="0" priority="16" operator="equal">
      <formula>"Agua"</formula>
    </cfRule>
    <cfRule type="cellIs" dxfId="8" priority="17" operator="equal">
      <formula>"Eléctrica"</formula>
    </cfRule>
    <cfRule type="cellIs" dxfId="1" priority="18" operator="equal">
      <formula>"Mecánica"</formula>
    </cfRule>
  </conditionalFormatting>
  <dataValidations count="2">
    <dataValidation type="list" allowBlank="1" showInputMessage="1" showErrorMessage="1" sqref="I27:J28 I40:J40 I22:J23 I37:J38" xr:uid="{3ABDB6C3-F281-4BD1-9771-7F4FE9729568}">
      <formula1>$A$1:$A$34</formula1>
    </dataValidation>
    <dataValidation type="list" allowBlank="1" showInputMessage="1" showErrorMessage="1" sqref="I33:J33 I31:J31" xr:uid="{290BB1C8-CEEC-41AA-B45C-5662A3DC9F85}">
      <formula1>$A$1:$A$33</formula1>
    </dataValidation>
  </dataValidations>
  <printOptions horizontalCentered="1"/>
  <pageMargins left="0.19685039370078741" right="0.19685039370078741" top="0.19685039370078741" bottom="0.39370078740157483" header="0.31496062992125984" footer="0.19685039370078741"/>
  <pageSetup orientation="portrait" r:id="rId2"/>
  <colBreaks count="1" manualBreakCount="1">
    <brk id="10" min="1" max="40" man="1"/>
  </colBreaks>
  <drawing r:id="rId3"/>
  <extLst>
    <ext xmlns:x14="http://schemas.microsoft.com/office/spreadsheetml/2009/9/main" uri="{78C0D931-6437-407d-A8EE-F0AAD7539E65}">
      <x14:conditionalFormattings>
        <x14:conditionalFormatting xmlns:xm="http://schemas.microsoft.com/office/excel/2006/main">
          <x14:cfRule type="containsText" priority="116" operator="containsText" id="{767014E6-75D7-4697-8EF4-0C27EA9D25A0}">
            <xm:f>NOT(ISERROR(SEARCH("Química",B16)))</xm:f>
            <xm:f>"Química"</xm:f>
            <x14:dxf>
              <fill>
                <patternFill>
                  <bgColor rgb="FFCC00CC"/>
                </patternFill>
              </fill>
            </x14:dxf>
          </x14:cfRule>
          <xm:sqref>B16:C16</xm:sqref>
        </x14:conditionalFormatting>
        <x14:conditionalFormatting xmlns:xm="http://schemas.microsoft.com/office/excel/2006/main">
          <x14:cfRule type="containsText" priority="46" operator="containsText" id="{2FF8C234-85F2-4789-850C-83BA3328C704}">
            <xm:f>NOT(ISERROR(SEARCH("Química",B18)))</xm:f>
            <xm:f>"Química"</xm:f>
            <x14:dxf>
              <fill>
                <patternFill>
                  <bgColor rgb="FFCC00CC"/>
                </patternFill>
              </fill>
            </x14:dxf>
          </x14:cfRule>
          <xm:sqref>B18:C18</xm:sqref>
        </x14:conditionalFormatting>
        <x14:conditionalFormatting xmlns:xm="http://schemas.microsoft.com/office/excel/2006/main">
          <x14:cfRule type="containsText" priority="107" operator="containsText" id="{8B5E2ACF-17F7-4573-B0EC-D972D4920C7E}">
            <xm:f>NOT(ISERROR(SEARCH("Química",B20)))</xm:f>
            <xm:f>"Química"</xm:f>
            <x14:dxf>
              <fill>
                <patternFill>
                  <bgColor rgb="FFCC00CC"/>
                </patternFill>
              </fill>
            </x14:dxf>
          </x14:cfRule>
          <xm:sqref>B20:C21</xm:sqref>
        </x14:conditionalFormatting>
        <x14:conditionalFormatting xmlns:xm="http://schemas.microsoft.com/office/excel/2006/main">
          <x14:cfRule type="containsText" priority="86" operator="containsText" id="{2A7BEBC3-5E0E-4E23-B272-E14AFF8FD2E6}">
            <xm:f>NOT(ISERROR(SEARCH("Química",B25)))</xm:f>
            <xm:f>"Química"</xm:f>
            <x14:dxf>
              <fill>
                <patternFill>
                  <bgColor rgb="FFCC00CC"/>
                </patternFill>
              </fill>
            </x14:dxf>
          </x14:cfRule>
          <xm:sqref>B25:C26</xm:sqref>
        </x14:conditionalFormatting>
        <x14:conditionalFormatting xmlns:xm="http://schemas.microsoft.com/office/excel/2006/main">
          <x14:cfRule type="containsText" priority="28" operator="containsText" id="{A79F5508-9821-42B5-9C3B-8CB5A029CAC0}">
            <xm:f>NOT(ISERROR(SEARCH("Química",B31)))</xm:f>
            <xm:f>"Química"</xm:f>
            <x14:dxf>
              <fill>
                <patternFill>
                  <bgColor rgb="FFCC00CC"/>
                </patternFill>
              </fill>
            </x14:dxf>
          </x14:cfRule>
          <xm:sqref>B31:C31</xm:sqref>
        </x14:conditionalFormatting>
        <x14:conditionalFormatting xmlns:xm="http://schemas.microsoft.com/office/excel/2006/main">
          <x14:cfRule type="containsText" priority="19" operator="containsText" id="{781EE866-41BB-474E-B1BA-E357ED61398E}">
            <xm:f>NOT(ISERROR(SEARCH("Química",B33)))</xm:f>
            <xm:f>"Química"</xm:f>
            <x14:dxf>
              <fill>
                <patternFill>
                  <bgColor rgb="FFCC00CC"/>
                </patternFill>
              </fill>
            </x14:dxf>
          </x14:cfRule>
          <xm:sqref>B33:C33</xm:sqref>
        </x14:conditionalFormatting>
        <x14:conditionalFormatting xmlns:xm="http://schemas.microsoft.com/office/excel/2006/main">
          <x14:cfRule type="containsText" priority="66" operator="containsText" id="{5A12127D-C680-4530-898E-14631D8EAF87}">
            <xm:f>NOT(ISERROR(SEARCH("Química",B35)))</xm:f>
            <xm:f>"Química"</xm:f>
            <x14:dxf>
              <fill>
                <patternFill>
                  <bgColor rgb="FFCC00CC"/>
                </patternFill>
              </fill>
            </x14:dxf>
          </x14:cfRule>
          <xm:sqref>B35:C36</xm:sqref>
        </x14:conditionalFormatting>
        <x14:conditionalFormatting xmlns:xm="http://schemas.microsoft.com/office/excel/2006/main">
          <x14:cfRule type="containsText" priority="1" operator="containsText" id="{722A20F3-8C4B-4E61-9057-B937990E01CB}">
            <xm:f>NOT(ISERROR(SEARCH("Química",B40)))</xm:f>
            <xm:f>"Química"</xm:f>
            <x14:dxf>
              <fill>
                <patternFill>
                  <bgColor rgb="FFCC00CC"/>
                </patternFill>
              </fill>
            </x14:dxf>
          </x14:cfRule>
          <xm:sqref>B40:C40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63D1-6EF5-44C8-87B8-694593DB3FA6}">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MARINADORA BELAM 2 MI450</vt:lpstr>
      <vt:lpstr>Hoja1</vt:lpstr>
      <vt:lpstr>'MARINADORA BELAM 2 MI450'!Área_de_impresión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Vargas</dc:creator>
  <cp:lastModifiedBy>Leidy Vargas</cp:lastModifiedBy>
  <dcterms:created xsi:type="dcterms:W3CDTF">2025-03-02T23:42:14Z</dcterms:created>
  <dcterms:modified xsi:type="dcterms:W3CDTF">2025-03-03T00:16:22Z</dcterms:modified>
</cp:coreProperties>
</file>